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40" documentId="13_ncr:1_{73A1D615-5BB7-49A1-8409-2E304D7C0B8B}" xr6:coauthVersionLast="47" xr6:coauthVersionMax="47" xr10:uidLastSave="{7112A2C5-7CEC-4479-AC15-C304B9EFC572}"/>
  <bookViews>
    <workbookView xWindow="-120" yWindow="-120" windowWidth="29040" windowHeight="15720" tabRatio="831" xr2:uid="{00000000-000D-0000-FFFF-FFFF00000000}"/>
  </bookViews>
  <sheets>
    <sheet name="Acolhimento" sheetId="2" r:id="rId1"/>
    <sheet name="Hierarquia-1" sheetId="4" r:id="rId2"/>
    <sheet name="Qualitativos" sheetId="3" r:id="rId3"/>
    <sheet name="Coerência" sheetId="7" r:id="rId4"/>
    <sheet name="Métricas-mérito" sheetId="8" r:id="rId5"/>
    <sheet name="Hierarquia-2" sheetId="6" r:id="rId6"/>
  </sheets>
  <calcPr calcId="191029"/>
  <customWorkbookViews>
    <customWorkbookView name="Rui Assis - Personal View" guid="{EED9AC00-651F-11D2-92E6-ADE795B45A35}" mergeInterval="0" personalView="1" maximized="1" windowWidth="796" windowHeight="43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7" l="1"/>
  <c r="C19" i="8" a="1"/>
  <c r="D19" i="8" s="1"/>
  <c r="C17" i="8" a="1"/>
  <c r="C17" i="8" s="1"/>
  <c r="C19" i="8" l="1"/>
  <c r="F19" i="8"/>
  <c r="E19" i="8"/>
  <c r="F17" i="8"/>
  <c r="E17" i="8"/>
  <c r="C14" i="6" s="1"/>
  <c r="D17" i="8"/>
  <c r="C16" i="6" s="1"/>
  <c r="C15" i="6" l="1"/>
  <c r="O19" i="6"/>
  <c r="O20" i="6"/>
  <c r="O18" i="6"/>
  <c r="F17" i="4"/>
  <c r="F18" i="4"/>
  <c r="L21" i="4"/>
  <c r="L18" i="6" s="1"/>
  <c r="L22" i="4"/>
  <c r="I5" i="3"/>
  <c r="J5" i="3"/>
  <c r="K5" i="3"/>
  <c r="H6" i="3"/>
  <c r="H7" i="3"/>
  <c r="H8" i="3"/>
  <c r="I7" i="3"/>
  <c r="I8" i="3"/>
  <c r="J6" i="3"/>
  <c r="J8" i="3"/>
  <c r="K6" i="3"/>
  <c r="K7" i="3"/>
  <c r="F16" i="6"/>
  <c r="L20" i="6"/>
  <c r="F15" i="6"/>
  <c r="L19" i="6"/>
  <c r="H24" i="3"/>
  <c r="H27" i="3" s="1"/>
  <c r="M23" i="3" s="1"/>
  <c r="H25" i="3"/>
  <c r="I23" i="3"/>
  <c r="I25" i="3"/>
  <c r="J24" i="3"/>
  <c r="J27" i="3" s="1"/>
  <c r="O23" i="3" s="1"/>
  <c r="J23" i="3"/>
  <c r="H16" i="3"/>
  <c r="H18" i="3" s="1"/>
  <c r="M15" i="3" s="1"/>
  <c r="I15" i="3"/>
  <c r="I18" i="3"/>
  <c r="N15" i="3" s="1"/>
  <c r="M25" i="3" l="1"/>
  <c r="O24" i="3"/>
  <c r="K10" i="3"/>
  <c r="P6" i="3" s="1"/>
  <c r="I27" i="3"/>
  <c r="N24" i="3" s="1"/>
  <c r="J10" i="3"/>
  <c r="O8" i="3" s="1"/>
  <c r="I10" i="3"/>
  <c r="N7" i="3" s="1"/>
  <c r="F14" i="6"/>
  <c r="P5" i="3"/>
  <c r="O5" i="3"/>
  <c r="O7" i="3"/>
  <c r="R15" i="3"/>
  <c r="N16" i="3"/>
  <c r="N18" i="3" s="1"/>
  <c r="O25" i="3"/>
  <c r="M16" i="3"/>
  <c r="M24" i="3"/>
  <c r="R24" i="3" s="1"/>
  <c r="N23" i="3"/>
  <c r="O6" i="3"/>
  <c r="H10" i="3"/>
  <c r="M7" i="3" s="1"/>
  <c r="P8" i="3" l="1"/>
  <c r="N5" i="3"/>
  <c r="R16" i="3"/>
  <c r="N16" i="6" s="1"/>
  <c r="N8" i="3"/>
  <c r="P7" i="3"/>
  <c r="R7" i="3"/>
  <c r="R25" i="3"/>
  <c r="N6" i="3"/>
  <c r="N25" i="3"/>
  <c r="N27" i="3" s="1"/>
  <c r="H12" i="6"/>
  <c r="F8" i="7"/>
  <c r="M18" i="3"/>
  <c r="O27" i="3"/>
  <c r="M27" i="3"/>
  <c r="P10" i="3"/>
  <c r="M5" i="3"/>
  <c r="M8" i="3"/>
  <c r="K16" i="6"/>
  <c r="P16" i="6" s="1"/>
  <c r="R18" i="3"/>
  <c r="R23" i="3"/>
  <c r="M6" i="3"/>
  <c r="R6" i="3" s="1"/>
  <c r="O10" i="3"/>
  <c r="N10" i="3" l="1"/>
  <c r="R8" i="3"/>
  <c r="F9" i="7"/>
  <c r="K12" i="6"/>
  <c r="R30" i="3"/>
  <c r="I14" i="6"/>
  <c r="R31" i="3"/>
  <c r="R27" i="3"/>
  <c r="R5" i="3"/>
  <c r="M10" i="3"/>
  <c r="I16" i="6"/>
  <c r="E12" i="6"/>
  <c r="F7" i="7"/>
  <c r="I15" i="6" l="1"/>
  <c r="R10" i="3"/>
  <c r="F6" i="7"/>
  <c r="B12" i="6"/>
  <c r="C5" i="6" l="1"/>
  <c r="N12" i="6"/>
  <c r="C4" i="6"/>
  <c r="C6" i="6"/>
  <c r="H7" i="7"/>
  <c r="I7" i="7" s="1"/>
  <c r="H9" i="7"/>
  <c r="I9" i="7" s="1"/>
  <c r="H6" i="7"/>
  <c r="I6" i="7" s="1"/>
  <c r="F11" i="7"/>
  <c r="H8" i="7"/>
  <c r="I8" i="7" s="1"/>
  <c r="E6" i="6" l="1"/>
  <c r="F6" i="6"/>
  <c r="G16" i="7"/>
  <c r="G17" i="7" s="1"/>
  <c r="G18" i="7" s="1"/>
  <c r="F4" i="6"/>
  <c r="E4" i="6"/>
  <c r="F5" i="6"/>
  <c r="E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B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pela percentagem média de entregas sem reclamações</t>
        </r>
      </text>
    </comment>
    <comment ref="E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em €</t>
        </r>
      </text>
    </comment>
    <comment ref="H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pela facilidade do diálogo e rapidez de actuação após uma reclamação</t>
        </r>
      </text>
    </comment>
    <comment ref="K1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medido, a um segundo nível, pelos critérios “Duração” e “Incumprimento”</t>
        </r>
      </text>
    </comment>
    <comment ref="K1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nº de dias acordado entre a confirmação de uma encomenda e a sua entrega</t>
        </r>
      </text>
    </comment>
    <comment ref="N14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pela média dos dias de atraso em relação à duração acordada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H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I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L5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F17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F18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sharedStrings.xml><?xml version="1.0" encoding="utf-8"?>
<sst xmlns="http://schemas.openxmlformats.org/spreadsheetml/2006/main" count="145" uniqueCount="60">
  <si>
    <t>Prazo</t>
  </si>
  <si>
    <t>Preço</t>
  </si>
  <si>
    <t>Rui Assis</t>
  </si>
  <si>
    <t>Qualidade</t>
  </si>
  <si>
    <t>Serviço</t>
  </si>
  <si>
    <t>Comparação entre critérios</t>
  </si>
  <si>
    <t>Preferência</t>
  </si>
  <si>
    <t>F1</t>
  </si>
  <si>
    <t>F2</t>
  </si>
  <si>
    <t>F3</t>
  </si>
  <si>
    <t>Mérito</t>
  </si>
  <si>
    <t>Duração</t>
  </si>
  <si>
    <t>Incumprimento</t>
  </si>
  <si>
    <t>Comparação entre fornecedores à luz do critério Serviço</t>
  </si>
  <si>
    <t>F1 -</t>
  </si>
  <si>
    <t>F2 -</t>
  </si>
  <si>
    <t>F3 -</t>
  </si>
  <si>
    <t>Comparação entre subcritérios</t>
  </si>
  <si>
    <t>Ql</t>
  </si>
  <si>
    <t>Pr</t>
  </si>
  <si>
    <t>Sv</t>
  </si>
  <si>
    <t>Pz</t>
  </si>
  <si>
    <t>Dr</t>
  </si>
  <si>
    <t>Inc</t>
  </si>
  <si>
    <t>?</t>
  </si>
  <si>
    <t xml:space="preserve">Células a azul para dados, verde claro para cálculos intermédios e amarelo para resultados </t>
  </si>
  <si>
    <t>Pesos</t>
  </si>
  <si>
    <t>Prod.Matr.</t>
  </si>
  <si>
    <t>PM/P</t>
  </si>
  <si>
    <t>N</t>
  </si>
  <si>
    <t>IA</t>
  </si>
  <si>
    <t>Nº critérios =</t>
  </si>
  <si>
    <t>Lâmbda =</t>
  </si>
  <si>
    <t>IC =</t>
  </si>
  <si>
    <t>RC =</t>
  </si>
  <si>
    <t>Escala de  mérito</t>
  </si>
  <si>
    <t>Incumprimento dos prazos</t>
  </si>
  <si>
    <t>Intercept =</t>
  </si>
  <si>
    <t>Slope =</t>
  </si>
  <si>
    <t>http://www.rassis.com</t>
  </si>
  <si>
    <t>a</t>
  </si>
  <si>
    <t>bx</t>
  </si>
  <si>
    <t>cx2</t>
  </si>
  <si>
    <t>dx3</t>
  </si>
  <si>
    <t>Qualidade:</t>
  </si>
  <si>
    <t>Incumprimento:</t>
  </si>
  <si>
    <t>rassis46@gmail.com</t>
  </si>
  <si>
    <t>Cálculo da coerência da comparação dois a dois dos critérios</t>
  </si>
  <si>
    <t>Método Hierárquico Multiobjectivo (MHMo)</t>
  </si>
  <si>
    <t>Desempenho da Gestão</t>
  </si>
  <si>
    <t>Julho de 2025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</si>
  <si>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</si>
  <si>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</si>
  <si>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</si>
  <si>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</si>
  <si>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</si>
  <si>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</si>
  <si>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Grau de preferência</t>
  </si>
  <si>
    <t>Caso 2.2 - Qualificação de fornecedores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</si>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</sst>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General_)"/>
  </numFmts>
  <fonts count="33" x14ac:knownFonts="1">
    <font>
      <sz val="10"/>
      <name val="Arial"/>
    </font>
    <font>
      <sz val="10"/>
      <color indexed="12"/>
      <name val="Arial"/>
      <family val="2"/>
    </font>
    <font>
      <sz val="10"/>
      <color indexed="56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20"/>
      <color indexed="10"/>
      <name val="Times New Roman"/>
      <family val="1"/>
    </font>
    <font>
      <b/>
      <sz val="12"/>
      <name val="Arial"/>
      <family val="2"/>
    </font>
    <font>
      <b/>
      <sz val="14"/>
      <color indexed="12"/>
      <name val="Times New Roman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9"/>
      <name val="Times New Roman"/>
      <family val="1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8"/>
      <name val="Arial"/>
      <family val="2"/>
    </font>
    <font>
      <sz val="10"/>
      <color indexed="56"/>
      <name val="Arial"/>
      <family val="2"/>
    </font>
    <font>
      <u/>
      <sz val="12.5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9"/>
      <name val="Arial"/>
      <family val="2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9"/>
      <name val="Arial"/>
      <family val="2"/>
    </font>
    <font>
      <b/>
      <sz val="12"/>
      <color indexed="9"/>
      <name val="Times New Roman"/>
      <family val="1"/>
    </font>
    <font>
      <b/>
      <sz val="14"/>
      <color rgb="FFC00000"/>
      <name val="Times New Roman"/>
      <family val="1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14"/>
      </left>
      <right/>
      <top style="medium">
        <color indexed="14"/>
      </top>
      <bottom/>
      <diagonal/>
    </border>
    <border>
      <left/>
      <right/>
      <top style="medium">
        <color indexed="14"/>
      </top>
      <bottom/>
      <diagonal/>
    </border>
    <border>
      <left/>
      <right style="medium">
        <color indexed="14"/>
      </right>
      <top style="medium">
        <color indexed="14"/>
      </top>
      <bottom/>
      <diagonal/>
    </border>
    <border>
      <left style="medium">
        <color indexed="14"/>
      </left>
      <right/>
      <top/>
      <bottom/>
      <diagonal/>
    </border>
    <border>
      <left/>
      <right style="medium">
        <color indexed="14"/>
      </right>
      <top/>
      <bottom/>
      <diagonal/>
    </border>
    <border>
      <left style="medium">
        <color indexed="14"/>
      </left>
      <right/>
      <top/>
      <bottom style="medium">
        <color indexed="14"/>
      </bottom>
      <diagonal/>
    </border>
    <border>
      <left/>
      <right/>
      <top/>
      <bottom style="medium">
        <color indexed="14"/>
      </bottom>
      <diagonal/>
    </border>
    <border>
      <left/>
      <right style="medium">
        <color indexed="14"/>
      </right>
      <top/>
      <bottom style="medium">
        <color indexed="1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05">
    <xf numFmtId="0" fontId="0" fillId="0" borderId="0" xfId="0"/>
    <xf numFmtId="0" fontId="2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3" fillId="0" borderId="0" xfId="0" applyFont="1"/>
    <xf numFmtId="0" fontId="8" fillId="3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1" fillId="2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1" fillId="9" borderId="0" xfId="0" applyFont="1" applyFill="1" applyAlignment="1">
      <alignment horizontal="left"/>
    </xf>
    <xf numFmtId="10" fontId="4" fillId="7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4" fillId="3" borderId="0" xfId="0" applyFont="1" applyFill="1" applyAlignment="1" applyProtection="1">
      <alignment horizontal="left"/>
      <protection hidden="1"/>
    </xf>
    <xf numFmtId="0" fontId="2" fillId="3" borderId="0" xfId="0" applyFont="1" applyFill="1"/>
    <xf numFmtId="0" fontId="16" fillId="3" borderId="0" xfId="0" applyFont="1" applyFill="1"/>
    <xf numFmtId="0" fontId="15" fillId="3" borderId="0" xfId="0" applyFont="1" applyFill="1"/>
    <xf numFmtId="0" fontId="2" fillId="4" borderId="0" xfId="0" applyFont="1" applyFill="1" applyAlignment="1">
      <alignment horizontal="center"/>
    </xf>
    <xf numFmtId="0" fontId="2" fillId="2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4" fillId="7" borderId="0" xfId="0" applyFont="1" applyFill="1" applyAlignment="1">
      <alignment horizontal="right"/>
    </xf>
    <xf numFmtId="0" fontId="4" fillId="7" borderId="0" xfId="0" applyFont="1" applyFill="1"/>
    <xf numFmtId="0" fontId="3" fillId="3" borderId="0" xfId="0" applyFont="1" applyFill="1"/>
    <xf numFmtId="0" fontId="2" fillId="2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/>
    </xf>
    <xf numFmtId="0" fontId="14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right" vertical="center"/>
    </xf>
    <xf numFmtId="0" fontId="4" fillId="7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3" fontId="1" fillId="6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165" fontId="3" fillId="3" borderId="0" xfId="0" applyNumberFormat="1" applyFont="1" applyFill="1" applyProtection="1">
      <protection hidden="1"/>
    </xf>
    <xf numFmtId="0" fontId="3" fillId="3" borderId="0" xfId="0" applyFont="1" applyFill="1" applyProtection="1">
      <protection hidden="1"/>
    </xf>
    <xf numFmtId="0" fontId="5" fillId="4" borderId="0" xfId="0" applyFont="1" applyFill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21" fillId="3" borderId="0" xfId="2" applyFont="1" applyFill="1" applyAlignment="1">
      <alignment horizontal="center"/>
    </xf>
    <xf numFmtId="165" fontId="3" fillId="3" borderId="0" xfId="0" applyNumberFormat="1" applyFont="1" applyFill="1"/>
    <xf numFmtId="165" fontId="22" fillId="3" borderId="0" xfId="0" applyNumberFormat="1" applyFont="1" applyFill="1" applyAlignment="1" applyProtection="1">
      <alignment horizontal="center"/>
      <protection hidden="1"/>
    </xf>
    <xf numFmtId="165" fontId="21" fillId="3" borderId="0" xfId="0" applyNumberFormat="1" applyFont="1" applyFill="1" applyAlignment="1">
      <alignment horizontal="center"/>
    </xf>
    <xf numFmtId="0" fontId="3" fillId="3" borderId="0" xfId="2" applyFill="1"/>
    <xf numFmtId="0" fontId="3" fillId="0" borderId="0" xfId="2"/>
    <xf numFmtId="165" fontId="23" fillId="3" borderId="0" xfId="0" applyNumberFormat="1" applyFont="1" applyFill="1" applyAlignment="1" applyProtection="1">
      <alignment horizontal="center"/>
      <protection hidden="1"/>
    </xf>
    <xf numFmtId="165" fontId="6" fillId="3" borderId="0" xfId="0" quotePrefix="1" applyNumberFormat="1" applyFont="1" applyFill="1" applyAlignment="1">
      <alignment horizontal="center"/>
    </xf>
    <xf numFmtId="165" fontId="0" fillId="3" borderId="0" xfId="0" applyNumberFormat="1" applyFill="1" applyProtection="1"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20" fillId="3" borderId="0" xfId="0" applyFont="1" applyFill="1" applyAlignment="1" applyProtection="1">
      <alignment horizontal="left"/>
      <protection hidden="1"/>
    </xf>
    <xf numFmtId="2" fontId="4" fillId="7" borderId="0" xfId="0" applyNumberFormat="1" applyFont="1" applyFill="1" applyAlignment="1">
      <alignment horizontal="center"/>
    </xf>
    <xf numFmtId="0" fontId="26" fillId="3" borderId="0" xfId="0" applyFont="1" applyFill="1" applyAlignment="1">
      <alignment horizontal="center"/>
    </xf>
    <xf numFmtId="0" fontId="3" fillId="4" borderId="0" xfId="0" applyFont="1" applyFill="1" applyProtection="1">
      <protection hidden="1"/>
    </xf>
    <xf numFmtId="0" fontId="25" fillId="3" borderId="0" xfId="1" applyFont="1" applyFill="1" applyAlignment="1" applyProtection="1">
      <alignment horizontal="center"/>
    </xf>
    <xf numFmtId="0" fontId="6" fillId="3" borderId="0" xfId="0" quotePrefix="1" applyFont="1" applyFill="1" applyAlignment="1">
      <alignment horizontal="center"/>
    </xf>
    <xf numFmtId="0" fontId="27" fillId="12" borderId="16" xfId="0" applyFont="1" applyFill="1" applyBorder="1" applyAlignment="1" applyProtection="1">
      <alignment vertical="center"/>
      <protection hidden="1"/>
    </xf>
    <xf numFmtId="0" fontId="20" fillId="12" borderId="17" xfId="0" applyFont="1" applyFill="1" applyBorder="1" applyProtection="1">
      <protection hidden="1"/>
    </xf>
    <xf numFmtId="0" fontId="28" fillId="12" borderId="18" xfId="0" applyFont="1" applyFill="1" applyBorder="1" applyAlignment="1" applyProtection="1">
      <alignment horizontal="center"/>
      <protection hidden="1"/>
    </xf>
    <xf numFmtId="0" fontId="27" fillId="12" borderId="19" xfId="0" applyFont="1" applyFill="1" applyBorder="1" applyAlignment="1" applyProtection="1">
      <alignment horizontal="left"/>
      <protection hidden="1"/>
    </xf>
    <xf numFmtId="0" fontId="20" fillId="12" borderId="0" xfId="0" applyFont="1" applyFill="1" applyProtection="1">
      <protection hidden="1"/>
    </xf>
    <xf numFmtId="0" fontId="29" fillId="12" borderId="0" xfId="0" applyFont="1" applyFill="1" applyAlignment="1" applyProtection="1">
      <alignment horizontal="center"/>
      <protection hidden="1"/>
    </xf>
    <xf numFmtId="0" fontId="28" fillId="12" borderId="20" xfId="0" applyFont="1" applyFill="1" applyBorder="1" applyAlignment="1" applyProtection="1">
      <alignment horizontal="center"/>
      <protection hidden="1"/>
    </xf>
    <xf numFmtId="165" fontId="27" fillId="12" borderId="21" xfId="0" applyNumberFormat="1" applyFont="1" applyFill="1" applyBorder="1" applyProtection="1">
      <protection hidden="1"/>
    </xf>
    <xf numFmtId="0" fontId="20" fillId="12" borderId="22" xfId="0" applyFont="1" applyFill="1" applyBorder="1" applyProtection="1">
      <protection hidden="1"/>
    </xf>
    <xf numFmtId="0" fontId="28" fillId="12" borderId="23" xfId="0" applyFont="1" applyFill="1" applyBorder="1" applyAlignment="1" applyProtection="1">
      <alignment horizontal="center"/>
      <protection hidden="1"/>
    </xf>
    <xf numFmtId="0" fontId="30" fillId="3" borderId="0" xfId="0" applyFont="1" applyFill="1" applyAlignment="1" applyProtection="1">
      <alignment horizontal="center"/>
      <protection hidden="1"/>
    </xf>
    <xf numFmtId="164" fontId="11" fillId="7" borderId="0" xfId="0" applyNumberFormat="1" applyFont="1" applyFill="1" applyAlignment="1">
      <alignment horizontal="center"/>
    </xf>
    <xf numFmtId="0" fontId="24" fillId="4" borderId="13" xfId="0" applyFont="1" applyFill="1" applyBorder="1" applyAlignment="1" applyProtection="1">
      <alignment horizontal="center" wrapText="1"/>
      <protection hidden="1"/>
    </xf>
    <xf numFmtId="0" fontId="24" fillId="4" borderId="14" xfId="0" applyFont="1" applyFill="1" applyBorder="1" applyAlignment="1" applyProtection="1">
      <alignment horizontal="center" wrapText="1"/>
      <protection hidden="1"/>
    </xf>
    <xf numFmtId="0" fontId="24" fillId="4" borderId="15" xfId="0" applyFont="1" applyFill="1" applyBorder="1" applyAlignment="1" applyProtection="1">
      <alignment horizontal="center" wrapText="1"/>
      <protection hidden="1"/>
    </xf>
    <xf numFmtId="165" fontId="31" fillId="11" borderId="0" xfId="0" applyNumberFormat="1" applyFont="1" applyFill="1" applyAlignment="1">
      <alignment horizontal="center"/>
    </xf>
    <xf numFmtId="0" fontId="10" fillId="10" borderId="11" xfId="0" applyFont="1" applyFill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8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9" borderId="0" xfId="0" applyFont="1" applyFill="1" applyAlignment="1">
      <alignment horizontal="center"/>
    </xf>
    <xf numFmtId="0" fontId="0" fillId="0" borderId="0" xfId="0"/>
    <xf numFmtId="0" fontId="8" fillId="3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3" borderId="0" xfId="0" applyFont="1" applyFill="1" applyAlignment="1">
      <alignment horizontal="center" vertical="center" wrapText="1"/>
    </xf>
    <xf numFmtId="0" fontId="10" fillId="10" borderId="11" xfId="0" applyFont="1" applyFill="1" applyBorder="1" applyAlignment="1">
      <alignment horizontal="center"/>
    </xf>
    <xf numFmtId="0" fontId="10" fillId="10" borderId="12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0" xfId="0" applyNumberFormat="1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_Simulador série 3_09" xfId="2" xr:uid="{A81FE5EF-E190-486B-A8B2-E765B88B34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Qualidade</a:t>
            </a:r>
          </a:p>
        </c:rich>
      </c:tx>
      <c:layout>
        <c:manualLayout>
          <c:xMode val="edge"/>
          <c:yMode val="edge"/>
          <c:x val="0.33069445484237886"/>
          <c:y val="1.47996217378348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33531673026852E-2"/>
          <c:y val="0.11205427887217793"/>
          <c:w val="0.86295848532952069"/>
          <c:h val="0.74420955024540814"/>
        </c:manualLayout>
      </c:layout>
      <c:scatterChart>
        <c:scatterStyle val="lineMarker"/>
        <c:varyColors val="0"/>
        <c:ser>
          <c:idx val="1"/>
          <c:order val="0"/>
          <c:tx>
            <c:v>Qualidade</c:v>
          </c:tx>
          <c:spPr>
            <a:ln w="25400">
              <a:noFill/>
            </a:ln>
          </c:spPr>
          <c:marker>
            <c:symbol val="diamond"/>
            <c:size val="9"/>
            <c:spPr>
              <a:ln w="3175"/>
            </c:spPr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32156351743160816"/>
                  <c:y val="0.33459818009130188"/>
                </c:manualLayout>
              </c:layout>
              <c:numFmt formatCode="General" sourceLinked="0"/>
            </c:trendlineLbl>
          </c:trendline>
          <c:xVal>
            <c:numRef>
              <c:f>'Métricas-mérito'!$E$4:$E$7</c:f>
              <c:numCache>
                <c:formatCode>General</c:formatCode>
                <c:ptCount val="4"/>
                <c:pt idx="0">
                  <c:v>0.75</c:v>
                </c:pt>
                <c:pt idx="1">
                  <c:v>0.88</c:v>
                </c:pt>
                <c:pt idx="2">
                  <c:v>0.96</c:v>
                </c:pt>
                <c:pt idx="3">
                  <c:v>0.99199999999999999</c:v>
                </c:pt>
              </c:numCache>
            </c:numRef>
          </c:xVal>
          <c:yVal>
            <c:numRef>
              <c:f>'Métricas-mérito'!$D$4:$D$7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D0-46D9-92DF-2A557BFD2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19232"/>
        <c:axId val="308819792"/>
      </c:scatterChart>
      <c:valAx>
        <c:axId val="308819232"/>
        <c:scaling>
          <c:orientation val="minMax"/>
          <c:max val="1"/>
          <c:min val="0.70000000000000007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/>
                  <a:t>mérito</a:t>
                </a:r>
              </a:p>
            </c:rich>
          </c:tx>
          <c:layout>
            <c:manualLayout>
              <c:xMode val="edge"/>
              <c:yMode val="edge"/>
              <c:x val="0.48173278758288846"/>
              <c:y val="0.911233852715258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08819792"/>
        <c:crosses val="autoZero"/>
        <c:crossBetween val="midCat"/>
        <c:minorUnit val="0.1"/>
      </c:valAx>
      <c:valAx>
        <c:axId val="30881979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08819232"/>
        <c:crosses val="autoZero"/>
        <c:crossBetween val="midCat"/>
      </c:valAx>
      <c:spPr>
        <a:solidFill>
          <a:srgbClr val="E3E3E3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11020058136297317"/>
          <c:y val="0.18304658792650919"/>
          <c:w val="0.2164435509917696"/>
          <c:h val="0.1925498125963826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Incumprimento</a:t>
            </a:r>
          </a:p>
        </c:rich>
      </c:tx>
      <c:layout>
        <c:manualLayout>
          <c:xMode val="edge"/>
          <c:yMode val="edge"/>
          <c:x val="0.33069445484237886"/>
          <c:y val="1.47996217378348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33531673026852E-2"/>
          <c:y val="0.11205427887217793"/>
          <c:w val="0.86295848532952069"/>
          <c:h val="0.74420955024540814"/>
        </c:manualLayout>
      </c:layout>
      <c:scatterChart>
        <c:scatterStyle val="lineMarker"/>
        <c:varyColors val="0"/>
        <c:ser>
          <c:idx val="0"/>
          <c:order val="0"/>
          <c:tx>
            <c:v>Incumprimento</c:v>
          </c:tx>
          <c:spPr>
            <a:ln w="25400">
              <a:noFill/>
            </a:ln>
          </c:spP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0.21496397108777243"/>
                  <c:y val="-0.27168684138363303"/>
                </c:manualLayout>
              </c:layout>
              <c:numFmt formatCode="General" sourceLinked="0"/>
            </c:trendlineLbl>
          </c:trendline>
          <c:xVal>
            <c:numRef>
              <c:f>'Métricas-mérito'!$F$4:$F$7</c:f>
              <c:numCache>
                <c:formatCode>General</c:formatCode>
                <c:ptCount val="4"/>
                <c:pt idx="0">
                  <c:v>3</c:v>
                </c:pt>
                <c:pt idx="1">
                  <c:v>2.2999999999999998</c:v>
                </c:pt>
                <c:pt idx="2">
                  <c:v>0.8</c:v>
                </c:pt>
                <c:pt idx="3">
                  <c:v>0.05</c:v>
                </c:pt>
              </c:numCache>
            </c:numRef>
          </c:xVal>
          <c:yVal>
            <c:numRef>
              <c:f>'Métricas-mérito'!$D$4:$D$7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4E-4FCE-AC8D-2BDB514D4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02512"/>
        <c:axId val="312603072"/>
      </c:scatterChart>
      <c:valAx>
        <c:axId val="31260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/>
                  <a:t>mérito</a:t>
                </a:r>
              </a:p>
            </c:rich>
          </c:tx>
          <c:layout>
            <c:manualLayout>
              <c:xMode val="edge"/>
              <c:yMode val="edge"/>
              <c:x val="0.56188360118351544"/>
              <c:y val="0.909825870646766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2603072"/>
        <c:crosses val="autoZero"/>
        <c:crossBetween val="midCat"/>
        <c:majorUnit val="1"/>
        <c:minorUnit val="1"/>
      </c:valAx>
      <c:valAx>
        <c:axId val="31260307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2602512"/>
        <c:crosses val="autoZero"/>
        <c:crossBetween val="midCat"/>
      </c:valAx>
      <c:spPr>
        <a:solidFill>
          <a:srgbClr val="E3E3E3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3118125085849408"/>
          <c:y val="0.14370372546715243"/>
          <c:w val="0.25521092041712606"/>
          <c:h val="0.1846466486465311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86164018944236"/>
          <c:y val="0.16940411928270813"/>
          <c:w val="0.79645364405614127"/>
          <c:h val="0.633899285057875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FF"/>
            </a:solidFill>
            <a:ln w="12700">
              <a:solidFill>
                <a:srgbClr val="FFFFFF"/>
              </a:solidFill>
              <a:prstDash val="solid"/>
            </a:ln>
          </c:spPr>
          <c:invertIfNegative val="0"/>
          <c:cat>
            <c:strRef>
              <c:f>'Hierarquia-2'!$B$4:$B$7</c:f>
              <c:strCache>
                <c:ptCount val="3"/>
                <c:pt idx="0">
                  <c:v>F1 -</c:v>
                </c:pt>
                <c:pt idx="1">
                  <c:v>F2 -</c:v>
                </c:pt>
                <c:pt idx="2">
                  <c:v>F3 -</c:v>
                </c:pt>
              </c:strCache>
            </c:strRef>
          </c:cat>
          <c:val>
            <c:numRef>
              <c:f>'Hierarquia-2'!$C$4:$C$7</c:f>
              <c:numCache>
                <c:formatCode>0.00</c:formatCode>
                <c:ptCount val="4"/>
                <c:pt idx="0">
                  <c:v>7.6762196244592689</c:v>
                </c:pt>
                <c:pt idx="1">
                  <c:v>8.9537850994041523</c:v>
                </c:pt>
                <c:pt idx="2">
                  <c:v>7.2868793103643341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1-4696-B889-EF6725023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2605312"/>
        <c:axId val="312605872"/>
      </c:barChart>
      <c:catAx>
        <c:axId val="31260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260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2605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2605312"/>
        <c:crosses val="autoZero"/>
        <c:crossBetween val="between"/>
      </c:valAx>
      <c:spPr>
        <a:solidFill>
          <a:srgbClr val="A6CAF0"/>
        </a:solidFill>
        <a:ln w="12700">
          <a:solidFill>
            <a:srgbClr val="A6CAF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" r="0.7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312420</xdr:colOff>
      <xdr:row>7</xdr:row>
      <xdr:rowOff>7620</xdr:rowOff>
    </xdr:from>
    <xdr:to>
      <xdr:col>11</xdr:col>
      <xdr:colOff>289560</xdr:colOff>
      <xdr:row>9</xdr:row>
      <xdr:rowOff>7620</xdr:rowOff>
    </xdr:to>
    <xdr:grpSp>
      <xdr:nvGrpSpPr>
        <xdr:cNvPr id="2098" name="Group 50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GrpSpPr>
          <a:grpSpLocks/>
        </xdr:cNvGrpSpPr>
      </xdr:nvGrpSpPr>
      <xdr:grpSpPr bwMode="auto">
        <a:xfrm>
          <a:off x="1901904" y="1132761"/>
          <a:ext cx="5817156" cy="321468"/>
          <a:chOff x="124" y="122"/>
          <a:chExt cx="417" cy="42"/>
        </a:xfrm>
      </xdr:grpSpPr>
      <xdr:sp macro="" textlink="">
        <xdr:nvSpPr>
          <xdr:cNvPr id="2086" name="Line 38">
            <a:extLst>
              <a:ext uri="{FF2B5EF4-FFF2-40B4-BE49-F238E27FC236}">
                <a16:creationId xmlns:a16="http://schemas.microsoft.com/office/drawing/2014/main" id="{00000000-0008-0000-0100-000026080000}"/>
              </a:ext>
            </a:extLst>
          </xdr:cNvPr>
          <xdr:cNvSpPr>
            <a:spLocks noChangeShapeType="1"/>
          </xdr:cNvSpPr>
        </xdr:nvSpPr>
        <xdr:spPr bwMode="auto">
          <a:xfrm>
            <a:off x="338" y="122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7" name="Line 39">
            <a:extLst>
              <a:ext uri="{FF2B5EF4-FFF2-40B4-BE49-F238E27FC236}">
                <a16:creationId xmlns:a16="http://schemas.microsoft.com/office/drawing/2014/main" id="{00000000-0008-0000-0100-000027080000}"/>
              </a:ext>
            </a:extLst>
          </xdr:cNvPr>
          <xdr:cNvSpPr>
            <a:spLocks noChangeShapeType="1"/>
          </xdr:cNvSpPr>
        </xdr:nvSpPr>
        <xdr:spPr bwMode="auto">
          <a:xfrm>
            <a:off x="124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8" name="Line 40">
            <a:extLst>
              <a:ext uri="{FF2B5EF4-FFF2-40B4-BE49-F238E27FC236}">
                <a16:creationId xmlns:a16="http://schemas.microsoft.com/office/drawing/2014/main" id="{00000000-0008-0000-0100-000028080000}"/>
              </a:ext>
            </a:extLst>
          </xdr:cNvPr>
          <xdr:cNvSpPr>
            <a:spLocks noChangeShapeType="1"/>
          </xdr:cNvSpPr>
        </xdr:nvSpPr>
        <xdr:spPr bwMode="auto">
          <a:xfrm>
            <a:off x="403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0" name="Line 42">
            <a:extLst>
              <a:ext uri="{FF2B5EF4-FFF2-40B4-BE49-F238E27FC236}">
                <a16:creationId xmlns:a16="http://schemas.microsoft.com/office/drawing/2014/main" id="{00000000-0008-0000-0100-00002A080000}"/>
              </a:ext>
            </a:extLst>
          </xdr:cNvPr>
          <xdr:cNvSpPr>
            <a:spLocks noChangeShapeType="1"/>
          </xdr:cNvSpPr>
        </xdr:nvSpPr>
        <xdr:spPr bwMode="auto">
          <a:xfrm>
            <a:off x="260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1" name="Line 43">
            <a:extLst>
              <a:ext uri="{FF2B5EF4-FFF2-40B4-BE49-F238E27FC236}">
                <a16:creationId xmlns:a16="http://schemas.microsoft.com/office/drawing/2014/main" id="{00000000-0008-0000-0100-00002B080000}"/>
              </a:ext>
            </a:extLst>
          </xdr:cNvPr>
          <xdr:cNvSpPr>
            <a:spLocks noChangeShapeType="1"/>
          </xdr:cNvSpPr>
        </xdr:nvSpPr>
        <xdr:spPr bwMode="auto">
          <a:xfrm>
            <a:off x="541" y="145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5" name="Line 47">
            <a:extLst>
              <a:ext uri="{FF2B5EF4-FFF2-40B4-BE49-F238E27FC236}">
                <a16:creationId xmlns:a16="http://schemas.microsoft.com/office/drawing/2014/main" id="{00000000-0008-0000-0100-00002F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25" y="142"/>
            <a:ext cx="416" cy="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10</xdr:col>
      <xdr:colOff>297180</xdr:colOff>
      <xdr:row>11</xdr:row>
      <xdr:rowOff>22860</xdr:rowOff>
    </xdr:from>
    <xdr:to>
      <xdr:col>13</xdr:col>
      <xdr:colOff>304800</xdr:colOff>
      <xdr:row>12</xdr:row>
      <xdr:rowOff>167640</xdr:rowOff>
    </xdr:to>
    <xdr:grpSp>
      <xdr:nvGrpSpPr>
        <xdr:cNvPr id="2099" name="Group 51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GrpSpPr>
          <a:grpSpLocks/>
        </xdr:cNvGrpSpPr>
      </xdr:nvGrpSpPr>
      <xdr:grpSpPr bwMode="auto">
        <a:xfrm>
          <a:off x="7077789" y="1790938"/>
          <a:ext cx="1954292" cy="295990"/>
          <a:chOff x="478" y="207"/>
          <a:chExt cx="141" cy="39"/>
        </a:xfrm>
      </xdr:grpSpPr>
      <xdr:sp macro="" textlink="">
        <xdr:nvSpPr>
          <xdr:cNvPr id="2092" name="Line 44">
            <a:extLst>
              <a:ext uri="{FF2B5EF4-FFF2-40B4-BE49-F238E27FC236}">
                <a16:creationId xmlns:a16="http://schemas.microsoft.com/office/drawing/2014/main" id="{00000000-0008-0000-0100-00002C080000}"/>
              </a:ext>
            </a:extLst>
          </xdr:cNvPr>
          <xdr:cNvSpPr>
            <a:spLocks noChangeShapeType="1"/>
          </xdr:cNvSpPr>
        </xdr:nvSpPr>
        <xdr:spPr bwMode="auto">
          <a:xfrm>
            <a:off x="478" y="22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3" name="Line 45">
            <a:extLst>
              <a:ext uri="{FF2B5EF4-FFF2-40B4-BE49-F238E27FC236}">
                <a16:creationId xmlns:a16="http://schemas.microsoft.com/office/drawing/2014/main" id="{00000000-0008-0000-0100-00002D080000}"/>
              </a:ext>
            </a:extLst>
          </xdr:cNvPr>
          <xdr:cNvSpPr>
            <a:spLocks noChangeShapeType="1"/>
          </xdr:cNvSpPr>
        </xdr:nvSpPr>
        <xdr:spPr bwMode="auto">
          <a:xfrm>
            <a:off x="619" y="22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4" name="Line 46">
            <a:extLst>
              <a:ext uri="{FF2B5EF4-FFF2-40B4-BE49-F238E27FC236}">
                <a16:creationId xmlns:a16="http://schemas.microsoft.com/office/drawing/2014/main" id="{00000000-0008-0000-0100-00002E080000}"/>
              </a:ext>
            </a:extLst>
          </xdr:cNvPr>
          <xdr:cNvSpPr>
            <a:spLocks noChangeShapeType="1"/>
          </xdr:cNvSpPr>
        </xdr:nvSpPr>
        <xdr:spPr bwMode="auto">
          <a:xfrm>
            <a:off x="478" y="226"/>
            <a:ext cx="141" cy="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6" name="Line 48">
            <a:extLst>
              <a:ext uri="{FF2B5EF4-FFF2-40B4-BE49-F238E27FC236}">
                <a16:creationId xmlns:a16="http://schemas.microsoft.com/office/drawing/2014/main" id="{00000000-0008-0000-0100-000030080000}"/>
              </a:ext>
            </a:extLst>
          </xdr:cNvPr>
          <xdr:cNvSpPr>
            <a:spLocks noChangeShapeType="1"/>
          </xdr:cNvSpPr>
        </xdr:nvSpPr>
        <xdr:spPr bwMode="auto">
          <a:xfrm>
            <a:off x="543" y="20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oneCellAnchor>
    <xdr:from>
      <xdr:col>5</xdr:col>
      <xdr:colOff>144780</xdr:colOff>
      <xdr:row>24</xdr:row>
      <xdr:rowOff>60960</xdr:rowOff>
    </xdr:from>
    <xdr:ext cx="60960" cy="185928"/>
    <xdr:sp macro="" textlink="">
      <xdr:nvSpPr>
        <xdr:cNvPr id="2100" name="Text Box 52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2491740" y="4175760"/>
          <a:ext cx="6096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7</xdr:row>
      <xdr:rowOff>129540</xdr:rowOff>
    </xdr:from>
    <xdr:to>
      <xdr:col>6</xdr:col>
      <xdr:colOff>0</xdr:colOff>
      <xdr:row>13</xdr:row>
      <xdr:rowOff>121920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400-0000011C0000}"/>
            </a:ext>
          </a:extLst>
        </xdr:cNvPr>
        <xdr:cNvSpPr txBox="1">
          <a:spLocks noChangeArrowheads="1"/>
        </xdr:cNvSpPr>
      </xdr:nvSpPr>
      <xdr:spPr bwMode="auto">
        <a:xfrm>
          <a:off x="647700" y="2468880"/>
          <a:ext cx="3200400" cy="9982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Nota</a:t>
          </a: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O valor 0 representa o nível mínimo que alguma vez poderá  ser atingido e o valor 10 o nível máximo possível atingir a curto prazo negociado com os três fornecedores. Interpole linearmente e aproxime os resultados às décimas. </a:t>
          </a:r>
        </a:p>
      </xdr:txBody>
    </xdr:sp>
    <xdr:clientData/>
  </xdr:twoCellAnchor>
  <xdr:twoCellAnchor>
    <xdr:from>
      <xdr:col>7</xdr:col>
      <xdr:colOff>160020</xdr:colOff>
      <xdr:row>1</xdr:row>
      <xdr:rowOff>99060</xdr:rowOff>
    </xdr:from>
    <xdr:to>
      <xdr:col>14</xdr:col>
      <xdr:colOff>373380</xdr:colOff>
      <xdr:row>13</xdr:row>
      <xdr:rowOff>53340</xdr:rowOff>
    </xdr:to>
    <xdr:graphicFrame macro="">
      <xdr:nvGraphicFramePr>
        <xdr:cNvPr id="7173" name="Chart 5">
          <a:extLst>
            <a:ext uri="{FF2B5EF4-FFF2-40B4-BE49-F238E27FC236}">
              <a16:creationId xmlns:a16="http://schemas.microsoft.com/office/drawing/2014/main" id="{00000000-0008-0000-0400-000005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182880</xdr:colOff>
      <xdr:row>13</xdr:row>
      <xdr:rowOff>144780</xdr:rowOff>
    </xdr:from>
    <xdr:to>
      <xdr:col>14</xdr:col>
      <xdr:colOff>396240</xdr:colOff>
      <xdr:row>26</xdr:row>
      <xdr:rowOff>7620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312420</xdr:colOff>
      <xdr:row>8</xdr:row>
      <xdr:rowOff>7620</xdr:rowOff>
    </xdr:from>
    <xdr:to>
      <xdr:col>11</xdr:col>
      <xdr:colOff>289560</xdr:colOff>
      <xdr:row>10</xdr:row>
      <xdr:rowOff>7620</xdr:rowOff>
    </xdr:to>
    <xdr:grpSp>
      <xdr:nvGrpSpPr>
        <xdr:cNvPr id="5127" name="Group 7">
          <a:extLst>
            <a:ext uri="{FF2B5EF4-FFF2-40B4-BE49-F238E27FC236}">
              <a16:creationId xmlns:a16="http://schemas.microsoft.com/office/drawing/2014/main" id="{00000000-0008-0000-0500-000007140000}"/>
            </a:ext>
          </a:extLst>
        </xdr:cNvPr>
        <xdr:cNvGrpSpPr>
          <a:grpSpLocks/>
        </xdr:cNvGrpSpPr>
      </xdr:nvGrpSpPr>
      <xdr:grpSpPr bwMode="auto">
        <a:xfrm>
          <a:off x="1901904" y="1293495"/>
          <a:ext cx="5817156" cy="321469"/>
          <a:chOff x="124" y="122"/>
          <a:chExt cx="417" cy="42"/>
        </a:xfrm>
      </xdr:grpSpPr>
      <xdr:sp macro="" textlink="">
        <xdr:nvSpPr>
          <xdr:cNvPr id="5128" name="Line 8">
            <a:extLst>
              <a:ext uri="{FF2B5EF4-FFF2-40B4-BE49-F238E27FC236}">
                <a16:creationId xmlns:a16="http://schemas.microsoft.com/office/drawing/2014/main" id="{00000000-0008-0000-0500-000008140000}"/>
              </a:ext>
            </a:extLst>
          </xdr:cNvPr>
          <xdr:cNvSpPr>
            <a:spLocks noChangeShapeType="1"/>
          </xdr:cNvSpPr>
        </xdr:nvSpPr>
        <xdr:spPr bwMode="auto">
          <a:xfrm>
            <a:off x="338" y="122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9" name="Line 9">
            <a:extLst>
              <a:ext uri="{FF2B5EF4-FFF2-40B4-BE49-F238E27FC236}">
                <a16:creationId xmlns:a16="http://schemas.microsoft.com/office/drawing/2014/main" id="{00000000-0008-0000-0500-000009140000}"/>
              </a:ext>
            </a:extLst>
          </xdr:cNvPr>
          <xdr:cNvSpPr>
            <a:spLocks noChangeShapeType="1"/>
          </xdr:cNvSpPr>
        </xdr:nvSpPr>
        <xdr:spPr bwMode="auto">
          <a:xfrm>
            <a:off x="124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0" name="Line 10">
            <a:extLst>
              <a:ext uri="{FF2B5EF4-FFF2-40B4-BE49-F238E27FC236}">
                <a16:creationId xmlns:a16="http://schemas.microsoft.com/office/drawing/2014/main" id="{00000000-0008-0000-0500-00000A140000}"/>
              </a:ext>
            </a:extLst>
          </xdr:cNvPr>
          <xdr:cNvSpPr>
            <a:spLocks noChangeShapeType="1"/>
          </xdr:cNvSpPr>
        </xdr:nvSpPr>
        <xdr:spPr bwMode="auto">
          <a:xfrm>
            <a:off x="403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1" name="Line 11">
            <a:extLst>
              <a:ext uri="{FF2B5EF4-FFF2-40B4-BE49-F238E27FC236}">
                <a16:creationId xmlns:a16="http://schemas.microsoft.com/office/drawing/2014/main" id="{00000000-0008-0000-0500-00000B140000}"/>
              </a:ext>
            </a:extLst>
          </xdr:cNvPr>
          <xdr:cNvSpPr>
            <a:spLocks noChangeShapeType="1"/>
          </xdr:cNvSpPr>
        </xdr:nvSpPr>
        <xdr:spPr bwMode="auto">
          <a:xfrm>
            <a:off x="260" y="143"/>
            <a:ext cx="0" cy="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2" name="Line 12">
            <a:extLst>
              <a:ext uri="{FF2B5EF4-FFF2-40B4-BE49-F238E27FC236}">
                <a16:creationId xmlns:a16="http://schemas.microsoft.com/office/drawing/2014/main" id="{00000000-0008-0000-0500-00000C140000}"/>
              </a:ext>
            </a:extLst>
          </xdr:cNvPr>
          <xdr:cNvSpPr>
            <a:spLocks noChangeShapeType="1"/>
          </xdr:cNvSpPr>
        </xdr:nvSpPr>
        <xdr:spPr bwMode="auto">
          <a:xfrm>
            <a:off x="541" y="145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3" name="Line 13">
            <a:extLst>
              <a:ext uri="{FF2B5EF4-FFF2-40B4-BE49-F238E27FC236}">
                <a16:creationId xmlns:a16="http://schemas.microsoft.com/office/drawing/2014/main" id="{00000000-0008-0000-0500-00000D1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25" y="142"/>
            <a:ext cx="416" cy="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10</xdr:col>
      <xdr:colOff>297180</xdr:colOff>
      <xdr:row>12</xdr:row>
      <xdr:rowOff>22860</xdr:rowOff>
    </xdr:from>
    <xdr:to>
      <xdr:col>13</xdr:col>
      <xdr:colOff>304800</xdr:colOff>
      <xdr:row>13</xdr:row>
      <xdr:rowOff>167640</xdr:rowOff>
    </xdr:to>
    <xdr:grpSp>
      <xdr:nvGrpSpPr>
        <xdr:cNvPr id="5134" name="Group 14">
          <a:extLst>
            <a:ext uri="{FF2B5EF4-FFF2-40B4-BE49-F238E27FC236}">
              <a16:creationId xmlns:a16="http://schemas.microsoft.com/office/drawing/2014/main" id="{00000000-0008-0000-0500-00000E140000}"/>
            </a:ext>
          </a:extLst>
        </xdr:cNvPr>
        <xdr:cNvGrpSpPr>
          <a:grpSpLocks/>
        </xdr:cNvGrpSpPr>
      </xdr:nvGrpSpPr>
      <xdr:grpSpPr bwMode="auto">
        <a:xfrm>
          <a:off x="7077789" y="1951673"/>
          <a:ext cx="1954292" cy="295989"/>
          <a:chOff x="478" y="207"/>
          <a:chExt cx="141" cy="39"/>
        </a:xfrm>
      </xdr:grpSpPr>
      <xdr:sp macro="" textlink="">
        <xdr:nvSpPr>
          <xdr:cNvPr id="5135" name="Line 15">
            <a:extLst>
              <a:ext uri="{FF2B5EF4-FFF2-40B4-BE49-F238E27FC236}">
                <a16:creationId xmlns:a16="http://schemas.microsoft.com/office/drawing/2014/main" id="{00000000-0008-0000-0500-00000F140000}"/>
              </a:ext>
            </a:extLst>
          </xdr:cNvPr>
          <xdr:cNvSpPr>
            <a:spLocks noChangeShapeType="1"/>
          </xdr:cNvSpPr>
        </xdr:nvSpPr>
        <xdr:spPr bwMode="auto">
          <a:xfrm>
            <a:off x="478" y="22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6" name="Line 16">
            <a:extLst>
              <a:ext uri="{FF2B5EF4-FFF2-40B4-BE49-F238E27FC236}">
                <a16:creationId xmlns:a16="http://schemas.microsoft.com/office/drawing/2014/main" id="{00000000-0008-0000-0500-000010140000}"/>
              </a:ext>
            </a:extLst>
          </xdr:cNvPr>
          <xdr:cNvSpPr>
            <a:spLocks noChangeShapeType="1"/>
          </xdr:cNvSpPr>
        </xdr:nvSpPr>
        <xdr:spPr bwMode="auto">
          <a:xfrm>
            <a:off x="619" y="22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7" name="Line 17">
            <a:extLst>
              <a:ext uri="{FF2B5EF4-FFF2-40B4-BE49-F238E27FC236}">
                <a16:creationId xmlns:a16="http://schemas.microsoft.com/office/drawing/2014/main" id="{00000000-0008-0000-0500-000011140000}"/>
              </a:ext>
            </a:extLst>
          </xdr:cNvPr>
          <xdr:cNvSpPr>
            <a:spLocks noChangeShapeType="1"/>
          </xdr:cNvSpPr>
        </xdr:nvSpPr>
        <xdr:spPr bwMode="auto">
          <a:xfrm>
            <a:off x="478" y="226"/>
            <a:ext cx="141" cy="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8" name="Line 18">
            <a:extLst>
              <a:ext uri="{FF2B5EF4-FFF2-40B4-BE49-F238E27FC236}">
                <a16:creationId xmlns:a16="http://schemas.microsoft.com/office/drawing/2014/main" id="{00000000-0008-0000-0500-000012140000}"/>
              </a:ext>
            </a:extLst>
          </xdr:cNvPr>
          <xdr:cNvSpPr>
            <a:spLocks noChangeShapeType="1"/>
          </xdr:cNvSpPr>
        </xdr:nvSpPr>
        <xdr:spPr bwMode="auto">
          <a:xfrm>
            <a:off x="543" y="207"/>
            <a:ext cx="0" cy="19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FF00FF" mc:Ignorable="a14" a14:legacySpreadsheetColorIndex="1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oneCellAnchor>
    <xdr:from>
      <xdr:col>5</xdr:col>
      <xdr:colOff>144780</xdr:colOff>
      <xdr:row>25</xdr:row>
      <xdr:rowOff>60960</xdr:rowOff>
    </xdr:from>
    <xdr:ext cx="68580" cy="187960"/>
    <xdr:sp macro="" textlink="">
      <xdr:nvSpPr>
        <xdr:cNvPr id="5139" name="Text Box 19">
          <a:extLst>
            <a:ext uri="{FF2B5EF4-FFF2-40B4-BE49-F238E27FC236}">
              <a16:creationId xmlns:a16="http://schemas.microsoft.com/office/drawing/2014/main" id="{00000000-0008-0000-0500-000013140000}"/>
            </a:ext>
          </a:extLst>
        </xdr:cNvPr>
        <xdr:cNvSpPr txBox="1">
          <a:spLocks noChangeArrowheads="1"/>
        </xdr:cNvSpPr>
      </xdr:nvSpPr>
      <xdr:spPr bwMode="auto">
        <a:xfrm>
          <a:off x="2316480" y="434340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9</xdr:col>
      <xdr:colOff>7620</xdr:colOff>
      <xdr:row>0</xdr:row>
      <xdr:rowOff>150218</xdr:rowOff>
    </xdr:from>
    <xdr:to>
      <xdr:col>14</xdr:col>
      <xdr:colOff>83820</xdr:colOff>
      <xdr:row>9</xdr:row>
      <xdr:rowOff>9792</xdr:rowOff>
    </xdr:to>
    <xdr:graphicFrame macro="">
      <xdr:nvGraphicFramePr>
        <xdr:cNvPr id="5140" name="Chart 20">
          <a:extLst>
            <a:ext uri="{FF2B5EF4-FFF2-40B4-BE49-F238E27FC236}">
              <a16:creationId xmlns:a16="http://schemas.microsoft.com/office/drawing/2014/main" id="{00000000-0008-0000-0500-000014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9"/>
  <sheetViews>
    <sheetView tabSelected="1" zoomScale="130" zoomScaleNormal="130" workbookViewId="0"/>
  </sheetViews>
  <sheetFormatPr defaultColWidth="9.140625" defaultRowHeight="12.75" x14ac:dyDescent="0.2"/>
  <cols>
    <col min="1" max="2" width="15.7109375" style="60" customWidth="1"/>
    <col min="3" max="13" width="15.7109375" style="51" customWidth="1"/>
    <col min="14" max="14" width="15.5703125" style="51" customWidth="1"/>
    <col min="15" max="16384" width="9.140625" style="51"/>
  </cols>
  <sheetData>
    <row r="2" spans="1:18" customFormat="1" ht="18" customHeight="1" x14ac:dyDescent="0.2">
      <c r="A2" s="48"/>
      <c r="B2" s="48"/>
      <c r="C2" s="48"/>
      <c r="D2" s="48"/>
      <c r="E2" s="49"/>
      <c r="F2" s="49"/>
      <c r="G2" s="49"/>
      <c r="H2" s="49"/>
      <c r="I2" s="49"/>
      <c r="J2" s="49"/>
      <c r="K2" s="49"/>
      <c r="L2" s="49"/>
      <c r="M2" s="49"/>
      <c r="N2" s="33"/>
      <c r="O2" s="33"/>
      <c r="P2" s="33"/>
      <c r="Q2" s="33"/>
    </row>
    <row r="3" spans="1:18" customFormat="1" ht="10.5" customHeight="1" x14ac:dyDescent="0.2">
      <c r="A3" s="49"/>
      <c r="B3" s="49"/>
      <c r="C3" s="49"/>
      <c r="D3" s="65"/>
      <c r="E3" s="65"/>
      <c r="F3" s="65"/>
      <c r="G3" s="65"/>
      <c r="H3" s="65"/>
      <c r="I3" s="65"/>
      <c r="J3" s="65"/>
      <c r="K3" s="49"/>
      <c r="L3" s="49"/>
      <c r="M3" s="49"/>
      <c r="N3" s="33"/>
      <c r="O3" s="33"/>
      <c r="P3" s="33"/>
      <c r="Q3" s="33"/>
    </row>
    <row r="4" spans="1:18" ht="24" customHeight="1" x14ac:dyDescent="0.35">
      <c r="A4" s="49"/>
      <c r="B4" s="49"/>
      <c r="C4" s="49"/>
      <c r="D4" s="65"/>
      <c r="E4" s="65"/>
      <c r="F4" s="65"/>
      <c r="G4" s="50" t="s">
        <v>59</v>
      </c>
      <c r="H4" s="65"/>
      <c r="I4" s="65"/>
      <c r="J4" s="65"/>
      <c r="K4" s="49"/>
      <c r="L4" s="49"/>
      <c r="M4" s="49"/>
      <c r="N4" s="49"/>
      <c r="O4" s="49"/>
      <c r="P4" s="49"/>
    </row>
    <row r="5" spans="1:18" ht="24" customHeight="1" x14ac:dyDescent="0.35">
      <c r="A5" s="49"/>
      <c r="B5" s="49"/>
      <c r="C5" s="49"/>
      <c r="D5" s="65"/>
      <c r="E5" s="65"/>
      <c r="F5" s="65"/>
      <c r="G5" s="50" t="s">
        <v>49</v>
      </c>
      <c r="H5" s="65"/>
      <c r="I5" s="65"/>
      <c r="J5" s="65"/>
      <c r="K5" s="49"/>
      <c r="L5" s="49"/>
      <c r="M5" s="49"/>
      <c r="N5" s="49"/>
      <c r="O5" s="49"/>
      <c r="P5" s="49"/>
    </row>
    <row r="6" spans="1:18" customFormat="1" ht="10.5" customHeight="1" x14ac:dyDescent="0.2">
      <c r="A6" s="49"/>
      <c r="B6" s="49"/>
      <c r="C6" s="49"/>
      <c r="D6" s="65"/>
      <c r="E6" s="65"/>
      <c r="F6" s="65"/>
      <c r="G6" s="65"/>
      <c r="H6" s="65"/>
      <c r="I6" s="65"/>
      <c r="J6" s="65"/>
      <c r="K6" s="49"/>
      <c r="L6" s="49"/>
      <c r="M6" s="49"/>
      <c r="N6" s="33"/>
      <c r="O6" s="33"/>
      <c r="P6" s="33"/>
      <c r="Q6" s="33"/>
    </row>
    <row r="7" spans="1:18" customFormat="1" ht="10.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3"/>
      <c r="O7" s="33"/>
      <c r="P7" s="33"/>
      <c r="Q7" s="33"/>
    </row>
    <row r="8" spans="1:18" s="57" customFormat="1" ht="18" customHeight="1" x14ac:dyDescent="0.3">
      <c r="A8" s="52"/>
      <c r="B8" s="52"/>
      <c r="C8" s="52"/>
      <c r="D8" s="52"/>
      <c r="E8" s="53"/>
      <c r="F8" s="53"/>
      <c r="G8" s="54" t="s">
        <v>2</v>
      </c>
      <c r="H8" s="49"/>
      <c r="I8" s="53"/>
      <c r="J8" s="53"/>
      <c r="K8" s="55"/>
      <c r="L8" s="53"/>
      <c r="M8" s="53"/>
      <c r="N8" s="56"/>
      <c r="O8" s="56"/>
      <c r="P8" s="56"/>
      <c r="Q8" s="56"/>
      <c r="R8" s="56"/>
    </row>
    <row r="9" spans="1:18" s="57" customFormat="1" ht="18" customHeight="1" x14ac:dyDescent="0.25">
      <c r="A9" s="52"/>
      <c r="B9" s="52"/>
      <c r="C9" s="52"/>
      <c r="D9" s="52"/>
      <c r="E9" s="53"/>
      <c r="F9" s="53"/>
      <c r="G9" s="58" t="s">
        <v>50</v>
      </c>
      <c r="H9" s="49"/>
      <c r="I9" s="53"/>
      <c r="J9" s="53"/>
      <c r="K9" s="53"/>
      <c r="L9" s="53"/>
      <c r="M9" s="53"/>
      <c r="N9" s="56"/>
      <c r="O9" s="56"/>
      <c r="P9" s="56"/>
      <c r="Q9" s="56"/>
      <c r="R9" s="56"/>
    </row>
    <row r="10" spans="1:18" s="60" customFormat="1" ht="18" customHeight="1" x14ac:dyDescent="0.25">
      <c r="A10" s="53"/>
      <c r="B10" s="53"/>
      <c r="C10" s="53"/>
      <c r="D10" s="53"/>
      <c r="E10" s="53"/>
      <c r="F10" s="53"/>
      <c r="G10" s="66" t="s">
        <v>46</v>
      </c>
      <c r="I10" s="59"/>
      <c r="J10" s="59"/>
      <c r="K10" s="53"/>
      <c r="L10" s="53"/>
      <c r="M10" s="53"/>
      <c r="N10" s="48"/>
      <c r="O10" s="48"/>
    </row>
    <row r="11" spans="1:18" s="60" customFormat="1" ht="18" customHeight="1" x14ac:dyDescent="0.25">
      <c r="A11" s="53"/>
      <c r="B11" s="53"/>
      <c r="C11" s="53"/>
      <c r="D11" s="53"/>
      <c r="E11" s="53"/>
      <c r="F11" s="53"/>
      <c r="G11" s="66" t="s">
        <v>39</v>
      </c>
      <c r="I11" s="59"/>
      <c r="J11" s="59"/>
      <c r="K11" s="53"/>
      <c r="L11" s="53"/>
      <c r="M11" s="53"/>
      <c r="N11" s="48"/>
      <c r="O11" s="48"/>
    </row>
    <row r="12" spans="1:18" customFormat="1" ht="18" customHeight="1" x14ac:dyDescent="0.25">
      <c r="A12" s="48"/>
      <c r="B12" s="48"/>
      <c r="C12" s="48"/>
      <c r="D12" s="48"/>
      <c r="E12" s="33"/>
      <c r="F12" s="33"/>
      <c r="G12" s="53"/>
      <c r="H12" s="51"/>
      <c r="I12" s="67"/>
      <c r="J12" s="67"/>
      <c r="K12" s="33"/>
      <c r="L12" s="33"/>
      <c r="M12" s="33"/>
      <c r="N12" s="33"/>
      <c r="O12" s="33"/>
      <c r="P12" s="33"/>
    </row>
    <row r="13" spans="1:18" ht="18" customHeight="1" x14ac:dyDescent="0.3">
      <c r="A13" s="48"/>
      <c r="B13" s="48"/>
      <c r="C13" s="48"/>
      <c r="D13" s="48"/>
      <c r="E13" s="83" t="s">
        <v>58</v>
      </c>
      <c r="F13" s="83"/>
      <c r="G13" s="83"/>
      <c r="H13" s="83"/>
      <c r="I13" s="83"/>
      <c r="J13" s="67"/>
      <c r="K13" s="49"/>
      <c r="L13" s="49"/>
      <c r="M13" s="49"/>
      <c r="N13" s="49"/>
      <c r="O13" s="49"/>
    </row>
    <row r="14" spans="1:18" ht="9" customHeight="1" x14ac:dyDescent="0.2">
      <c r="A14" s="48"/>
      <c r="B14" s="48"/>
      <c r="C14" s="48"/>
      <c r="D14" s="48"/>
      <c r="F14" s="49"/>
      <c r="I14" s="49"/>
      <c r="J14" s="49"/>
      <c r="K14" s="49"/>
      <c r="L14" s="49"/>
      <c r="M14" s="49"/>
      <c r="N14" s="49"/>
      <c r="O14" s="49"/>
    </row>
    <row r="15" spans="1:18" ht="18" customHeight="1" x14ac:dyDescent="0.3">
      <c r="A15" s="48"/>
      <c r="B15" s="48"/>
      <c r="C15" s="48"/>
      <c r="D15" s="48"/>
      <c r="E15" s="61"/>
      <c r="F15" s="49"/>
      <c r="G15" s="64" t="s">
        <v>48</v>
      </c>
      <c r="I15" s="49"/>
      <c r="J15" s="49"/>
      <c r="K15" s="49"/>
      <c r="L15" s="49"/>
      <c r="M15" s="49"/>
      <c r="N15" s="49"/>
      <c r="O15" s="49"/>
    </row>
    <row r="16" spans="1:18" ht="9" customHeight="1" x14ac:dyDescent="0.2">
      <c r="A16" s="48"/>
      <c r="B16" s="48"/>
      <c r="C16" s="48"/>
      <c r="D16" s="48"/>
      <c r="F16" s="49"/>
      <c r="I16" s="49"/>
      <c r="J16" s="49"/>
      <c r="K16" s="49"/>
      <c r="L16" s="49"/>
      <c r="M16" s="49"/>
      <c r="N16" s="49"/>
      <c r="O16" s="49"/>
    </row>
    <row r="17" spans="1:15" customFormat="1" ht="14.25" customHeight="1" x14ac:dyDescent="0.2">
      <c r="A17" s="33"/>
      <c r="B17" s="33"/>
      <c r="C17" s="33"/>
      <c r="D17" s="62"/>
      <c r="E17" s="80" t="s">
        <v>51</v>
      </c>
      <c r="F17" s="81"/>
      <c r="G17" s="81"/>
      <c r="H17" s="81"/>
      <c r="I17" s="82"/>
      <c r="J17" s="33"/>
      <c r="K17" s="33"/>
      <c r="L17" s="33"/>
      <c r="M17" s="33"/>
      <c r="N17" s="33"/>
      <c r="O17" s="33"/>
    </row>
    <row r="18" spans="1:15" customFormat="1" ht="12.95" customHeight="1" x14ac:dyDescent="0.2">
      <c r="A18" s="33"/>
      <c r="B18" s="33"/>
      <c r="C18" s="33"/>
      <c r="D18" s="62"/>
      <c r="E18" s="68" t="s">
        <v>52</v>
      </c>
      <c r="F18" s="69"/>
      <c r="G18" s="69"/>
      <c r="H18" s="69"/>
      <c r="I18" s="70">
        <v>1</v>
      </c>
      <c r="J18" s="33"/>
      <c r="K18" s="33"/>
      <c r="L18" s="33"/>
      <c r="M18" s="33"/>
      <c r="N18" s="33"/>
      <c r="O18" s="33"/>
    </row>
    <row r="19" spans="1:15" customFormat="1" ht="12.95" customHeight="1" x14ac:dyDescent="0.2">
      <c r="A19" s="33"/>
      <c r="B19" s="33"/>
      <c r="C19" s="33"/>
      <c r="D19" s="62"/>
      <c r="E19" s="71" t="s">
        <v>53</v>
      </c>
      <c r="F19" s="72"/>
      <c r="G19" s="73"/>
      <c r="H19" s="72"/>
      <c r="I19" s="74">
        <v>3</v>
      </c>
      <c r="J19" s="33"/>
      <c r="K19" s="33"/>
      <c r="L19" s="33"/>
      <c r="M19" s="33"/>
      <c r="N19" s="33"/>
      <c r="O19" s="33"/>
    </row>
    <row r="20" spans="1:15" customFormat="1" ht="12.95" customHeight="1" x14ac:dyDescent="0.2">
      <c r="A20" s="33"/>
      <c r="B20" s="33"/>
      <c r="C20" s="33"/>
      <c r="D20" s="49"/>
      <c r="E20" s="71" t="s">
        <v>54</v>
      </c>
      <c r="F20" s="72"/>
      <c r="G20" s="72"/>
      <c r="H20" s="72"/>
      <c r="I20" s="74">
        <v>5</v>
      </c>
      <c r="J20" s="33"/>
      <c r="K20" s="33"/>
      <c r="L20" s="33"/>
      <c r="M20" s="33"/>
      <c r="N20" s="33"/>
      <c r="O20" s="33"/>
    </row>
    <row r="21" spans="1:15" customFormat="1" ht="12.95" customHeight="1" x14ac:dyDescent="0.2">
      <c r="A21" s="33"/>
      <c r="B21" s="33"/>
      <c r="C21" s="33"/>
      <c r="D21" s="49"/>
      <c r="E21" s="71" t="s">
        <v>55</v>
      </c>
      <c r="F21" s="72"/>
      <c r="G21" s="72"/>
      <c r="H21" s="72"/>
      <c r="I21" s="74">
        <v>7</v>
      </c>
      <c r="J21" s="33"/>
      <c r="K21" s="33"/>
      <c r="L21" s="33"/>
      <c r="M21" s="33"/>
      <c r="N21" s="33"/>
      <c r="O21" s="33"/>
    </row>
    <row r="22" spans="1:15" customFormat="1" ht="12.95" customHeight="1" x14ac:dyDescent="0.2">
      <c r="A22" s="33"/>
      <c r="B22" s="33"/>
      <c r="C22" s="33"/>
      <c r="D22" s="49"/>
      <c r="E22" s="75" t="s">
        <v>56</v>
      </c>
      <c r="F22" s="76"/>
      <c r="G22" s="76"/>
      <c r="H22" s="76"/>
      <c r="I22" s="77">
        <v>9</v>
      </c>
      <c r="J22" s="33"/>
      <c r="K22" s="33"/>
      <c r="L22" s="33"/>
      <c r="M22" s="33"/>
      <c r="N22" s="33"/>
      <c r="O22" s="33"/>
    </row>
    <row r="23" spans="1:15" ht="18" customHeight="1" x14ac:dyDescent="0.2">
      <c r="A23" s="48"/>
      <c r="B23" s="48"/>
      <c r="C23" s="48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pans="1:15" ht="18" customHeight="1" x14ac:dyDescent="0.25">
      <c r="A24" s="48"/>
      <c r="B24" s="48"/>
      <c r="C24" s="48"/>
      <c r="D24" s="48"/>
      <c r="E24" s="49"/>
      <c r="F24" s="49"/>
      <c r="G24" s="78" t="s">
        <v>25</v>
      </c>
      <c r="H24" s="49"/>
      <c r="I24" s="49"/>
      <c r="J24" s="49"/>
      <c r="K24" s="49"/>
      <c r="L24" s="49"/>
      <c r="M24" s="49"/>
      <c r="N24" s="49"/>
      <c r="O24" s="49"/>
    </row>
    <row r="25" spans="1:15" ht="18" customHeight="1" x14ac:dyDescent="0.2">
      <c r="A25" s="48"/>
      <c r="B25" s="48"/>
      <c r="C25" s="48"/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x14ac:dyDescent="0.2">
      <c r="A26" s="48"/>
      <c r="B26" s="48"/>
      <c r="C26" s="48"/>
      <c r="D26" s="48"/>
      <c r="E26" s="49"/>
      <c r="F26" s="49"/>
      <c r="G26" s="49"/>
      <c r="H26" s="49"/>
      <c r="I26" s="49"/>
      <c r="J26" s="49"/>
      <c r="K26" s="49"/>
      <c r="L26" s="49"/>
      <c r="M26" s="49"/>
    </row>
    <row r="27" spans="1:15" x14ac:dyDescent="0.2">
      <c r="A27" s="48"/>
      <c r="B27" s="48"/>
      <c r="C27" s="48"/>
      <c r="D27" s="48"/>
      <c r="E27" s="49"/>
      <c r="F27" s="49"/>
      <c r="G27" s="49"/>
      <c r="H27" s="49"/>
      <c r="I27" s="49"/>
      <c r="J27" s="49"/>
      <c r="K27" s="49"/>
      <c r="L27" s="49"/>
      <c r="M27" s="49"/>
    </row>
    <row r="28" spans="1:15" x14ac:dyDescent="0.2">
      <c r="A28" s="48"/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5" x14ac:dyDescent="0.2">
      <c r="C29" s="49"/>
      <c r="D29" s="49"/>
      <c r="E29" s="49"/>
      <c r="F29" s="49"/>
      <c r="G29" s="49"/>
      <c r="H29" s="49"/>
      <c r="I29" s="49"/>
      <c r="J29" s="49"/>
      <c r="K29" s="49"/>
    </row>
  </sheetData>
  <mergeCells count="2">
    <mergeCell ref="E17:I17"/>
    <mergeCell ref="E13:I13"/>
  </mergeCells>
  <phoneticPr fontId="0" type="noConversion"/>
  <hyperlinks>
    <hyperlink ref="G11" r:id="rId1" xr:uid="{867B1360-2238-4D3B-AF94-3E6CF3BC0015}"/>
    <hyperlink ref="G10" r:id="rId2" xr:uid="{55F939D6-72D7-4B77-AC39-B81146BB924F}"/>
  </hyperlinks>
  <pageMargins left="0.75" right="0.75" top="1" bottom="1" header="0.5" footer="0.5"/>
  <pageSetup paperSize="9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zoomScale="160" zoomScaleNormal="160" workbookViewId="0"/>
  </sheetViews>
  <sheetFormatPr defaultColWidth="8.85546875" defaultRowHeight="12.75" x14ac:dyDescent="0.2"/>
  <cols>
    <col min="1" max="1" width="14.140625" style="40" customWidth="1"/>
    <col min="2" max="19" width="9.7109375" style="40" customWidth="1"/>
    <col min="20" max="16384" width="8.85546875" style="40"/>
  </cols>
  <sheetData>
    <row r="1" spans="1:19" ht="13.15" customHeight="1" x14ac:dyDescent="0.2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38"/>
      <c r="Q1" s="38"/>
      <c r="R1" s="38"/>
      <c r="S1" s="38"/>
    </row>
    <row r="2" spans="1:19" ht="13.15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3.1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3.15" customHeight="1" x14ac:dyDescent="0.2">
      <c r="A4" s="38"/>
      <c r="B4" s="38"/>
      <c r="C4" s="38"/>
      <c r="D4" s="38"/>
      <c r="E4" s="41" t="s">
        <v>14</v>
      </c>
      <c r="F4" s="42" t="s">
        <v>24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3.15" customHeight="1" thickBot="1" x14ac:dyDescent="0.25">
      <c r="A5" s="38"/>
      <c r="B5" s="38"/>
      <c r="C5" s="38"/>
      <c r="D5" s="38"/>
      <c r="E5" s="41" t="s">
        <v>15</v>
      </c>
      <c r="F5" s="42" t="s">
        <v>24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3.15" customHeight="1" thickTop="1" x14ac:dyDescent="0.2">
      <c r="A6" s="38"/>
      <c r="B6" s="38"/>
      <c r="C6" s="38"/>
      <c r="D6" s="38"/>
      <c r="E6" s="41" t="s">
        <v>16</v>
      </c>
      <c r="F6" s="42" t="s">
        <v>24</v>
      </c>
      <c r="G6" s="38"/>
      <c r="H6" s="84" t="s">
        <v>10</v>
      </c>
      <c r="I6" s="85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13.15" customHeight="1" thickBot="1" x14ac:dyDescent="0.25">
      <c r="A7" s="38"/>
      <c r="B7" s="38"/>
      <c r="C7" s="38"/>
      <c r="D7" s="38"/>
      <c r="E7" s="38"/>
      <c r="F7" s="38"/>
      <c r="G7" s="38"/>
      <c r="H7" s="88"/>
      <c r="I7" s="89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ht="13.15" customHeight="1" thickTop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ht="13.15" customHeight="1" thickBo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13.15" customHeight="1" thickTop="1" x14ac:dyDescent="0.2">
      <c r="A10" s="38"/>
      <c r="B10" s="84" t="s">
        <v>3</v>
      </c>
      <c r="C10" s="85"/>
      <c r="D10" s="38"/>
      <c r="E10" s="84" t="s">
        <v>1</v>
      </c>
      <c r="F10" s="85"/>
      <c r="G10" s="38"/>
      <c r="H10" s="84" t="s">
        <v>4</v>
      </c>
      <c r="I10" s="85"/>
      <c r="J10" s="38"/>
      <c r="K10" s="84" t="s">
        <v>0</v>
      </c>
      <c r="L10" s="85"/>
      <c r="M10" s="38"/>
      <c r="N10" s="38"/>
      <c r="O10" s="38"/>
      <c r="P10" s="38"/>
      <c r="Q10" s="38"/>
      <c r="R10" s="38"/>
      <c r="S10" s="38"/>
    </row>
    <row r="11" spans="1:19" ht="13.15" customHeight="1" thickBot="1" x14ac:dyDescent="0.25">
      <c r="A11" s="38"/>
      <c r="B11" s="86" t="s">
        <v>24</v>
      </c>
      <c r="C11" s="87"/>
      <c r="D11" s="38"/>
      <c r="E11" s="86" t="s">
        <v>24</v>
      </c>
      <c r="F11" s="87"/>
      <c r="G11" s="38"/>
      <c r="H11" s="86" t="s">
        <v>24</v>
      </c>
      <c r="I11" s="87"/>
      <c r="J11" s="38"/>
      <c r="K11" s="86" t="s">
        <v>24</v>
      </c>
      <c r="L11" s="87"/>
      <c r="M11" s="38"/>
      <c r="N11" s="38"/>
      <c r="O11" s="38"/>
      <c r="P11" s="38"/>
      <c r="Q11" s="38"/>
      <c r="R11" s="38"/>
      <c r="S11" s="38"/>
    </row>
    <row r="12" spans="1:19" ht="13.15" customHeight="1" thickTop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13.15" customHeight="1" thickBot="1" x14ac:dyDescent="0.25">
      <c r="A13" s="38"/>
      <c r="B13" s="41" t="s">
        <v>14</v>
      </c>
      <c r="C13" s="43">
        <v>0.96499999999999997</v>
      </c>
      <c r="D13" s="38"/>
      <c r="E13" s="41" t="s">
        <v>14</v>
      </c>
      <c r="F13" s="43">
        <v>1.2</v>
      </c>
      <c r="G13" s="38"/>
      <c r="H13" s="41" t="s">
        <v>14</v>
      </c>
      <c r="I13" s="44" t="s">
        <v>24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13.15" customHeight="1" thickTop="1" x14ac:dyDescent="0.2">
      <c r="A14" s="38"/>
      <c r="B14" s="41" t="s">
        <v>15</v>
      </c>
      <c r="C14" s="43">
        <v>0.99</v>
      </c>
      <c r="D14" s="38"/>
      <c r="E14" s="41" t="s">
        <v>15</v>
      </c>
      <c r="F14" s="43">
        <v>0.8</v>
      </c>
      <c r="G14" s="43">
        <v>10</v>
      </c>
      <c r="H14" s="41" t="s">
        <v>15</v>
      </c>
      <c r="I14" s="44" t="s">
        <v>24</v>
      </c>
      <c r="J14" s="38"/>
      <c r="K14" s="84" t="s">
        <v>11</v>
      </c>
      <c r="L14" s="85"/>
      <c r="M14" s="38"/>
      <c r="N14" s="84" t="s">
        <v>12</v>
      </c>
      <c r="O14" s="85"/>
      <c r="P14" s="38"/>
      <c r="Q14" s="38"/>
      <c r="R14" s="38"/>
      <c r="S14" s="38"/>
    </row>
    <row r="15" spans="1:19" ht="13.15" customHeight="1" thickBot="1" x14ac:dyDescent="0.25">
      <c r="A15" s="38"/>
      <c r="B15" s="41" t="s">
        <v>16</v>
      </c>
      <c r="C15" s="43">
        <v>0.98499999999999999</v>
      </c>
      <c r="D15" s="38"/>
      <c r="E15" s="41" t="s">
        <v>16</v>
      </c>
      <c r="F15" s="43">
        <v>1.6</v>
      </c>
      <c r="G15" s="43">
        <v>5</v>
      </c>
      <c r="H15" s="41" t="s">
        <v>16</v>
      </c>
      <c r="I15" s="44" t="s">
        <v>24</v>
      </c>
      <c r="J15" s="38"/>
      <c r="K15" s="86" t="s">
        <v>24</v>
      </c>
      <c r="L15" s="87"/>
      <c r="M15" s="38"/>
      <c r="N15" s="86" t="s">
        <v>24</v>
      </c>
      <c r="O15" s="87"/>
      <c r="P15" s="38"/>
      <c r="Q15" s="38"/>
      <c r="R15" s="38"/>
      <c r="S15" s="38"/>
    </row>
    <row r="16" spans="1:19" ht="13.15" customHeight="1" thickTop="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13.15" customHeight="1" x14ac:dyDescent="0.2">
      <c r="A17" s="38"/>
      <c r="B17" s="38"/>
      <c r="C17" s="38"/>
      <c r="D17" s="38"/>
      <c r="E17" s="41" t="s">
        <v>37</v>
      </c>
      <c r="F17" s="45">
        <f>INTERCEPT(G14:G15,F14:F15)</f>
        <v>15</v>
      </c>
      <c r="G17" s="38"/>
      <c r="H17" s="38"/>
      <c r="I17" s="38"/>
      <c r="J17" s="38"/>
      <c r="K17" s="41" t="s">
        <v>14</v>
      </c>
      <c r="L17" s="43">
        <v>3</v>
      </c>
      <c r="M17" s="38"/>
      <c r="N17" s="41" t="s">
        <v>14</v>
      </c>
      <c r="O17" s="43">
        <v>1.3</v>
      </c>
      <c r="P17" s="38"/>
      <c r="Q17" s="38"/>
      <c r="R17" s="38"/>
      <c r="S17" s="38"/>
    </row>
    <row r="18" spans="1:19" ht="13.15" customHeight="1" x14ac:dyDescent="0.2">
      <c r="A18" s="38"/>
      <c r="B18" s="38"/>
      <c r="C18" s="38"/>
      <c r="D18" s="38"/>
      <c r="E18" s="41" t="s">
        <v>38</v>
      </c>
      <c r="F18" s="45">
        <f>SLOPE(G14:G15,F14:F15)</f>
        <v>-6.2499999999999991</v>
      </c>
      <c r="G18" s="38"/>
      <c r="H18" s="38"/>
      <c r="I18" s="38"/>
      <c r="J18" s="38"/>
      <c r="K18" s="41" t="s">
        <v>15</v>
      </c>
      <c r="L18" s="43">
        <v>5</v>
      </c>
      <c r="M18" s="43">
        <v>5</v>
      </c>
      <c r="N18" s="41" t="s">
        <v>15</v>
      </c>
      <c r="O18" s="43">
        <v>0.95</v>
      </c>
      <c r="P18" s="38"/>
      <c r="Q18" s="38"/>
      <c r="R18" s="38"/>
      <c r="S18" s="38"/>
    </row>
    <row r="19" spans="1:19" ht="13.15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41" t="s">
        <v>16</v>
      </c>
      <c r="L19" s="43">
        <v>2</v>
      </c>
      <c r="M19" s="43">
        <v>10</v>
      </c>
      <c r="N19" s="41" t="s">
        <v>16</v>
      </c>
      <c r="O19" s="43">
        <v>0.6</v>
      </c>
      <c r="P19" s="38"/>
      <c r="Q19" s="38"/>
      <c r="R19" s="38"/>
      <c r="S19" s="38"/>
    </row>
    <row r="20" spans="1:19" ht="13.15" customHeight="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13.15" customHeigh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41" t="s">
        <v>37</v>
      </c>
      <c r="L21" s="45">
        <f>INTERCEPT(M18:M19,L18:L19)</f>
        <v>13.333333333333334</v>
      </c>
      <c r="M21" s="38"/>
      <c r="N21" s="38"/>
      <c r="O21" s="38"/>
      <c r="P21" s="38"/>
      <c r="Q21" s="38"/>
      <c r="R21" s="38"/>
      <c r="S21" s="38"/>
    </row>
    <row r="22" spans="1:19" ht="13.15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41" t="s">
        <v>38</v>
      </c>
      <c r="L22" s="45">
        <f>SLOPE(M18:M19,L18:L19)</f>
        <v>-1.6666666666666667</v>
      </c>
      <c r="M22" s="38"/>
      <c r="N22" s="38"/>
      <c r="O22" s="38"/>
      <c r="P22" s="38"/>
      <c r="Q22" s="38"/>
      <c r="R22" s="38"/>
      <c r="S22" s="38"/>
    </row>
    <row r="23" spans="1:19" ht="13.15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13.15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19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</sheetData>
  <mergeCells count="14">
    <mergeCell ref="N14:O14"/>
    <mergeCell ref="H6:I6"/>
    <mergeCell ref="K15:L15"/>
    <mergeCell ref="N15:O15"/>
    <mergeCell ref="B11:C11"/>
    <mergeCell ref="E11:F11"/>
    <mergeCell ref="H11:I11"/>
    <mergeCell ref="K11:L11"/>
    <mergeCell ref="B10:C10"/>
    <mergeCell ref="E10:F10"/>
    <mergeCell ref="H10:I10"/>
    <mergeCell ref="H7:I7"/>
    <mergeCell ref="K10:L10"/>
    <mergeCell ref="K14:L14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3"/>
  <sheetViews>
    <sheetView zoomScale="114" zoomScaleNormal="114" workbookViewId="0"/>
  </sheetViews>
  <sheetFormatPr defaultColWidth="9.140625" defaultRowHeight="12.75" x14ac:dyDescent="0.2"/>
  <cols>
    <col min="1" max="1" width="13.42578125" style="3" customWidth="1"/>
    <col min="2" max="23" width="11.28515625" style="3" customWidth="1"/>
    <col min="24" max="16384" width="9.140625" style="3"/>
  </cols>
  <sheetData>
    <row r="1" spans="1:23" x14ac:dyDescent="0.2">
      <c r="A1" s="2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">
      <c r="A2" s="2"/>
      <c r="B2" s="90" t="s">
        <v>5</v>
      </c>
      <c r="C2" s="90"/>
      <c r="D2" s="90"/>
      <c r="E2" s="90"/>
      <c r="F2" s="90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"/>
      <c r="U2" s="2"/>
      <c r="V2" s="2"/>
      <c r="W2" s="2"/>
    </row>
    <row r="3" spans="1:2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3.5" thickBot="1" x14ac:dyDescent="0.25">
      <c r="A4" s="2"/>
      <c r="B4" s="2"/>
      <c r="C4" s="2" t="s">
        <v>18</v>
      </c>
      <c r="D4" s="2" t="s">
        <v>19</v>
      </c>
      <c r="E4" s="2" t="s">
        <v>20</v>
      </c>
      <c r="F4" s="2" t="s">
        <v>21</v>
      </c>
      <c r="G4" s="2"/>
      <c r="H4" s="2" t="s">
        <v>18</v>
      </c>
      <c r="I4" s="2" t="s">
        <v>19</v>
      </c>
      <c r="J4" s="2" t="s">
        <v>20</v>
      </c>
      <c r="K4" s="2" t="s">
        <v>21</v>
      </c>
      <c r="L4" s="2"/>
      <c r="M4" s="2" t="s">
        <v>18</v>
      </c>
      <c r="N4" s="2" t="s">
        <v>19</v>
      </c>
      <c r="O4" s="2" t="s">
        <v>20</v>
      </c>
      <c r="P4" s="2" t="s">
        <v>21</v>
      </c>
      <c r="Q4" s="2"/>
      <c r="R4" s="2" t="s">
        <v>6</v>
      </c>
      <c r="S4" s="2"/>
      <c r="T4" s="2"/>
      <c r="U4" s="2"/>
      <c r="V4" s="2"/>
      <c r="W4" s="2"/>
    </row>
    <row r="5" spans="1:23" x14ac:dyDescent="0.2">
      <c r="A5" s="2"/>
      <c r="B5" s="4" t="s">
        <v>18</v>
      </c>
      <c r="C5" s="7">
        <v>1</v>
      </c>
      <c r="D5" s="8">
        <v>2</v>
      </c>
      <c r="E5" s="8">
        <v>4</v>
      </c>
      <c r="F5" s="9">
        <v>3</v>
      </c>
      <c r="G5" s="2"/>
      <c r="H5" s="1">
        <v>1</v>
      </c>
      <c r="I5" s="1">
        <f>IF(D5="",1/C6,D5)</f>
        <v>2</v>
      </c>
      <c r="J5" s="1">
        <f>IF(E5="",1/C7,E5)</f>
        <v>4</v>
      </c>
      <c r="K5" s="1">
        <f>IF(F5="",1/C8,F5)</f>
        <v>3</v>
      </c>
      <c r="L5" s="2"/>
      <c r="M5" s="1">
        <f>H5/H$10</f>
        <v>0.48</v>
      </c>
      <c r="N5" s="1">
        <f t="shared" ref="N5:P8" si="0">I5/I$10</f>
        <v>0.54545454545454541</v>
      </c>
      <c r="O5" s="1">
        <f t="shared" si="0"/>
        <v>0.47058823529411764</v>
      </c>
      <c r="P5" s="1">
        <f t="shared" si="0"/>
        <v>0.33333333333333331</v>
      </c>
      <c r="Q5" s="2"/>
      <c r="R5" s="79">
        <f>AVERAGE(M5:P5)</f>
        <v>0.4573440285204991</v>
      </c>
      <c r="S5" s="2"/>
      <c r="T5" s="2"/>
      <c r="U5" s="2"/>
      <c r="V5" s="2"/>
      <c r="W5" s="2"/>
    </row>
    <row r="6" spans="1:23" x14ac:dyDescent="0.2">
      <c r="A6" s="2"/>
      <c r="B6" s="4" t="s">
        <v>19</v>
      </c>
      <c r="C6" s="10"/>
      <c r="D6" s="6">
        <v>1</v>
      </c>
      <c r="E6" s="5">
        <v>3</v>
      </c>
      <c r="F6" s="11">
        <v>3</v>
      </c>
      <c r="G6" s="2"/>
      <c r="H6" s="1">
        <f>IF(C6="",1/D5,C6)</f>
        <v>0.5</v>
      </c>
      <c r="I6" s="1">
        <v>1</v>
      </c>
      <c r="J6" s="1">
        <f>IF(E6="",1/D7,E6)</f>
        <v>3</v>
      </c>
      <c r="K6" s="1">
        <f>IF(F6="",1/D8,F6)</f>
        <v>3</v>
      </c>
      <c r="L6" s="2"/>
      <c r="M6" s="1">
        <f>H6/H$10</f>
        <v>0.24</v>
      </c>
      <c r="N6" s="1">
        <f t="shared" si="0"/>
        <v>0.27272727272727271</v>
      </c>
      <c r="O6" s="1">
        <f t="shared" si="0"/>
        <v>0.35294117647058826</v>
      </c>
      <c r="P6" s="1">
        <f t="shared" si="0"/>
        <v>0.33333333333333331</v>
      </c>
      <c r="Q6" s="2"/>
      <c r="R6" s="79">
        <f>AVERAGE(M6:P6)</f>
        <v>0.29975044563279857</v>
      </c>
      <c r="S6" s="2"/>
      <c r="T6" s="2"/>
      <c r="U6" s="2"/>
      <c r="V6" s="2"/>
      <c r="W6" s="2"/>
    </row>
    <row r="7" spans="1:23" x14ac:dyDescent="0.2">
      <c r="A7" s="2"/>
      <c r="B7" s="4" t="s">
        <v>20</v>
      </c>
      <c r="C7" s="10"/>
      <c r="D7" s="5"/>
      <c r="E7" s="6">
        <v>1</v>
      </c>
      <c r="F7" s="11">
        <v>2</v>
      </c>
      <c r="G7" s="2"/>
      <c r="H7" s="1">
        <f>IF(C7="",1/E5,C7)</f>
        <v>0.25</v>
      </c>
      <c r="I7" s="1">
        <f>IF(D7="",1/E6,D7)</f>
        <v>0.33333333333333331</v>
      </c>
      <c r="J7" s="1">
        <v>1</v>
      </c>
      <c r="K7" s="1">
        <f>IF(F7="",1/E8,F7)</f>
        <v>2</v>
      </c>
      <c r="L7" s="2"/>
      <c r="M7" s="1">
        <f>H7/H$10</f>
        <v>0.12</v>
      </c>
      <c r="N7" s="1">
        <f t="shared" si="0"/>
        <v>9.0909090909090898E-2</v>
      </c>
      <c r="O7" s="1">
        <f t="shared" si="0"/>
        <v>0.11764705882352941</v>
      </c>
      <c r="P7" s="1">
        <f t="shared" si="0"/>
        <v>0.22222222222222221</v>
      </c>
      <c r="Q7" s="2"/>
      <c r="R7" s="79">
        <f>AVERAGE(M7:P7)</f>
        <v>0.13769459298871062</v>
      </c>
      <c r="S7" s="2"/>
      <c r="T7" s="2"/>
      <c r="U7" s="2"/>
      <c r="V7" s="2"/>
      <c r="W7" s="2"/>
    </row>
    <row r="8" spans="1:23" ht="13.5" thickBot="1" x14ac:dyDescent="0.25">
      <c r="A8" s="2"/>
      <c r="B8" s="4" t="s">
        <v>21</v>
      </c>
      <c r="C8" s="12"/>
      <c r="D8" s="13"/>
      <c r="E8" s="13"/>
      <c r="F8" s="14">
        <v>1</v>
      </c>
      <c r="G8" s="2"/>
      <c r="H8" s="1">
        <f>IF(C8="",1/F5,C8)</f>
        <v>0.33333333333333331</v>
      </c>
      <c r="I8" s="1">
        <f>IF(D8="",1/F6,D8)</f>
        <v>0.33333333333333331</v>
      </c>
      <c r="J8" s="1">
        <f>IF(E8="",1/F7,E8)</f>
        <v>0.5</v>
      </c>
      <c r="K8" s="1">
        <v>1</v>
      </c>
      <c r="L8" s="2"/>
      <c r="M8" s="1">
        <f>H8/H$10</f>
        <v>0.15999999999999998</v>
      </c>
      <c r="N8" s="1">
        <f t="shared" si="0"/>
        <v>9.0909090909090898E-2</v>
      </c>
      <c r="O8" s="1">
        <f t="shared" si="0"/>
        <v>5.8823529411764705E-2</v>
      </c>
      <c r="P8" s="1">
        <f t="shared" si="0"/>
        <v>0.1111111111111111</v>
      </c>
      <c r="Q8" s="2"/>
      <c r="R8" s="79">
        <f>AVERAGE(M8:P8)</f>
        <v>0.10521093285799167</v>
      </c>
      <c r="S8" s="2"/>
      <c r="T8" s="2"/>
      <c r="U8" s="2"/>
      <c r="V8" s="2"/>
      <c r="W8" s="2"/>
    </row>
    <row r="9" spans="1:2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">
      <c r="A10" s="2"/>
      <c r="B10" s="2"/>
      <c r="C10" s="2"/>
      <c r="D10" s="2"/>
      <c r="E10" s="2"/>
      <c r="F10" s="2"/>
      <c r="G10" s="2"/>
      <c r="H10" s="1">
        <f>SUM(H5:H8)</f>
        <v>2.0833333333333335</v>
      </c>
      <c r="I10" s="1">
        <f>SUM(I5:I8)</f>
        <v>3.666666666666667</v>
      </c>
      <c r="J10" s="1">
        <f>SUM(J5:J8)</f>
        <v>8.5</v>
      </c>
      <c r="K10" s="1">
        <f>SUM(K5:K8)</f>
        <v>9</v>
      </c>
      <c r="L10" s="2"/>
      <c r="M10" s="1">
        <f>SUM(M5:M8)</f>
        <v>1</v>
      </c>
      <c r="N10" s="1">
        <f>SUM(N5:N8)</f>
        <v>1</v>
      </c>
      <c r="O10" s="1">
        <f>SUM(O5:O8)</f>
        <v>1</v>
      </c>
      <c r="P10" s="1">
        <f>SUM(P5:P8)</f>
        <v>1</v>
      </c>
      <c r="Q10" s="2"/>
      <c r="R10" s="1">
        <f>SUM(R5:R8)</f>
        <v>0.99999999999999989</v>
      </c>
      <c r="S10" s="2"/>
      <c r="T10" s="2"/>
      <c r="U10" s="2"/>
      <c r="V10" s="2"/>
      <c r="W10" s="2"/>
    </row>
    <row r="11" spans="1:2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2"/>
      <c r="B12" s="90" t="s">
        <v>17</v>
      </c>
      <c r="C12" s="90"/>
      <c r="D12" s="90"/>
      <c r="E12" s="90"/>
      <c r="F12" s="90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2"/>
      <c r="U12" s="2"/>
      <c r="V12" s="2"/>
      <c r="W12" s="2"/>
    </row>
    <row r="13" spans="1:23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3.5" thickBot="1" x14ac:dyDescent="0.25">
      <c r="A14" s="2"/>
      <c r="B14" s="2"/>
      <c r="C14" s="2" t="s">
        <v>22</v>
      </c>
      <c r="D14" s="2" t="s">
        <v>23</v>
      </c>
      <c r="E14" s="2"/>
      <c r="F14" s="2"/>
      <c r="G14" s="2"/>
      <c r="H14" s="2" t="s">
        <v>22</v>
      </c>
      <c r="I14" s="2" t="s">
        <v>23</v>
      </c>
      <c r="J14" s="2"/>
      <c r="K14" s="2"/>
      <c r="L14" s="2"/>
      <c r="M14" s="2" t="s">
        <v>22</v>
      </c>
      <c r="N14" s="2" t="s">
        <v>23</v>
      </c>
      <c r="O14" s="2"/>
      <c r="P14" s="2"/>
      <c r="Q14" s="2"/>
      <c r="R14" s="2" t="s">
        <v>6</v>
      </c>
      <c r="S14" s="2"/>
      <c r="T14" s="2"/>
      <c r="U14" s="2"/>
      <c r="V14" s="2"/>
      <c r="W14" s="2"/>
    </row>
    <row r="15" spans="1:23" x14ac:dyDescent="0.2">
      <c r="A15" s="2"/>
      <c r="B15" s="4" t="s">
        <v>22</v>
      </c>
      <c r="C15" s="7">
        <v>1</v>
      </c>
      <c r="D15" s="9"/>
      <c r="E15" s="2"/>
      <c r="F15" s="2"/>
      <c r="G15" s="4"/>
      <c r="H15" s="1">
        <v>1</v>
      </c>
      <c r="I15" s="1">
        <f>IF(D15="",1/C16,D15)</f>
        <v>0.33333333333333331</v>
      </c>
      <c r="J15" s="2"/>
      <c r="K15" s="2"/>
      <c r="L15" s="2"/>
      <c r="M15" s="1">
        <f>H15/H$18</f>
        <v>0.25</v>
      </c>
      <c r="N15" s="1">
        <f>I15/I$18</f>
        <v>0.25</v>
      </c>
      <c r="O15" s="2"/>
      <c r="P15" s="2"/>
      <c r="Q15" s="2"/>
      <c r="R15" s="18">
        <f>AVERAGE(M15:P15)</f>
        <v>0.25</v>
      </c>
      <c r="S15" s="2"/>
      <c r="T15" s="2"/>
      <c r="U15" s="2"/>
      <c r="V15" s="2"/>
      <c r="W15" s="2"/>
    </row>
    <row r="16" spans="1:23" ht="13.5" thickBot="1" x14ac:dyDescent="0.25">
      <c r="A16" s="2"/>
      <c r="B16" s="4" t="s">
        <v>23</v>
      </c>
      <c r="C16" s="12">
        <v>3</v>
      </c>
      <c r="D16" s="14">
        <v>1</v>
      </c>
      <c r="E16" s="2"/>
      <c r="F16" s="2"/>
      <c r="G16" s="4"/>
      <c r="H16" s="1">
        <f>IF(C16="",1/D15,C16)</f>
        <v>3</v>
      </c>
      <c r="I16" s="1">
        <v>1</v>
      </c>
      <c r="J16" s="2"/>
      <c r="K16" s="2"/>
      <c r="L16" s="2"/>
      <c r="M16" s="1">
        <f>H16/H$18</f>
        <v>0.75</v>
      </c>
      <c r="N16" s="1">
        <f>I16/I$18</f>
        <v>0.75</v>
      </c>
      <c r="O16" s="2"/>
      <c r="P16" s="2"/>
      <c r="Q16" s="2"/>
      <c r="R16" s="18">
        <f>AVERAGE(M16:P16)</f>
        <v>0.75</v>
      </c>
      <c r="S16" s="2"/>
      <c r="T16" s="2"/>
      <c r="U16" s="2"/>
      <c r="V16" s="2"/>
      <c r="W16" s="2"/>
    </row>
    <row r="17" spans="1:2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2">
      <c r="A18" s="2"/>
      <c r="B18" s="2"/>
      <c r="C18" s="2"/>
      <c r="D18" s="2"/>
      <c r="E18" s="2"/>
      <c r="F18" s="2"/>
      <c r="G18" s="2"/>
      <c r="H18" s="1">
        <f>SUM(H15:H16)</f>
        <v>4</v>
      </c>
      <c r="I18" s="1">
        <f>SUM(I15:I16)</f>
        <v>1.3333333333333333</v>
      </c>
      <c r="J18" s="2"/>
      <c r="K18" s="2"/>
      <c r="L18" s="2"/>
      <c r="M18" s="1">
        <f>SUM(M15:M16)</f>
        <v>1</v>
      </c>
      <c r="N18" s="1">
        <f>SUM(N15:N16)</f>
        <v>1</v>
      </c>
      <c r="O18" s="2"/>
      <c r="P18" s="2"/>
      <c r="Q18" s="2"/>
      <c r="R18" s="1">
        <f>SUM(R15:R16)</f>
        <v>1</v>
      </c>
      <c r="S18" s="2"/>
      <c r="T18" s="2"/>
      <c r="U18" s="2"/>
      <c r="V18" s="2"/>
      <c r="W18" s="2"/>
    </row>
    <row r="19" spans="1:2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2">
      <c r="A20" s="2"/>
      <c r="B20" s="90" t="s">
        <v>13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2"/>
      <c r="U20" s="2"/>
      <c r="V20" s="2"/>
      <c r="W20" s="2"/>
    </row>
    <row r="21" spans="1:2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3.5" thickBot="1" x14ac:dyDescent="0.25">
      <c r="A22" s="2"/>
      <c r="B22" s="2"/>
      <c r="C22" s="2" t="s">
        <v>7</v>
      </c>
      <c r="D22" s="2" t="s">
        <v>8</v>
      </c>
      <c r="E22" s="2" t="s">
        <v>9</v>
      </c>
      <c r="F22" s="2"/>
      <c r="G22" s="2"/>
      <c r="H22" s="2" t="s">
        <v>7</v>
      </c>
      <c r="I22" s="2" t="s">
        <v>8</v>
      </c>
      <c r="J22" s="2" t="s">
        <v>9</v>
      </c>
      <c r="K22" s="2"/>
      <c r="L22" s="2"/>
      <c r="M22" s="2" t="s">
        <v>7</v>
      </c>
      <c r="N22" s="2" t="s">
        <v>8</v>
      </c>
      <c r="O22" s="2" t="s">
        <v>9</v>
      </c>
      <c r="P22" s="2"/>
      <c r="Q22" s="2"/>
      <c r="R22" s="2" t="s">
        <v>6</v>
      </c>
      <c r="S22" s="2"/>
      <c r="T22" s="2"/>
      <c r="U22" s="2"/>
      <c r="V22" s="2"/>
      <c r="W22" s="2"/>
    </row>
    <row r="23" spans="1:23" x14ac:dyDescent="0.2">
      <c r="A23" s="2"/>
      <c r="B23" s="4" t="s">
        <v>7</v>
      </c>
      <c r="C23" s="7">
        <v>1</v>
      </c>
      <c r="D23" s="8">
        <v>3</v>
      </c>
      <c r="E23" s="9">
        <v>4</v>
      </c>
      <c r="F23" s="2"/>
      <c r="G23" s="2"/>
      <c r="H23" s="1">
        <v>1</v>
      </c>
      <c r="I23" s="1">
        <f>IF(D23="",1/C24,D23)</f>
        <v>3</v>
      </c>
      <c r="J23" s="1">
        <f>IF(E23="",1/C25,E23)</f>
        <v>4</v>
      </c>
      <c r="K23" s="2"/>
      <c r="L23" s="2"/>
      <c r="M23" s="1">
        <f t="shared" ref="M23:O25" si="1">H23/H$27</f>
        <v>0.63157894736842113</v>
      </c>
      <c r="N23" s="1">
        <f t="shared" si="1"/>
        <v>0.66666666666666663</v>
      </c>
      <c r="O23" s="1">
        <f t="shared" si="1"/>
        <v>0.5714285714285714</v>
      </c>
      <c r="P23" s="2"/>
      <c r="Q23" s="2"/>
      <c r="R23" s="79">
        <f>AVERAGE(M23:O23)</f>
        <v>0.62322472848788635</v>
      </c>
      <c r="S23" s="36">
        <v>10</v>
      </c>
      <c r="T23" s="2"/>
      <c r="U23" s="2"/>
      <c r="V23" s="2"/>
      <c r="W23" s="2"/>
    </row>
    <row r="24" spans="1:23" x14ac:dyDescent="0.2">
      <c r="A24" s="2"/>
      <c r="B24" s="4" t="s">
        <v>8</v>
      </c>
      <c r="C24" s="10"/>
      <c r="D24" s="6">
        <v>1</v>
      </c>
      <c r="E24" s="11">
        <v>2</v>
      </c>
      <c r="F24" s="2"/>
      <c r="G24" s="2"/>
      <c r="H24" s="1">
        <f>IF(C24="",1/D23,C24)</f>
        <v>0.33333333333333331</v>
      </c>
      <c r="I24" s="1">
        <v>1</v>
      </c>
      <c r="J24" s="1">
        <f>IF(E24="",1/D25,E24)</f>
        <v>2</v>
      </c>
      <c r="K24" s="2"/>
      <c r="L24" s="2"/>
      <c r="M24" s="1">
        <f t="shared" si="1"/>
        <v>0.21052631578947367</v>
      </c>
      <c r="N24" s="1">
        <f t="shared" si="1"/>
        <v>0.22222222222222221</v>
      </c>
      <c r="O24" s="1">
        <f t="shared" si="1"/>
        <v>0.2857142857142857</v>
      </c>
      <c r="P24" s="2"/>
      <c r="Q24" s="2"/>
      <c r="R24" s="79">
        <f>AVERAGE(M24:O24)</f>
        <v>0.23948760790866053</v>
      </c>
      <c r="S24" s="6"/>
      <c r="T24" s="2"/>
      <c r="U24" s="2"/>
      <c r="V24" s="2"/>
      <c r="W24" s="2"/>
    </row>
    <row r="25" spans="1:23" ht="13.5" thickBot="1" x14ac:dyDescent="0.25">
      <c r="A25" s="2"/>
      <c r="B25" s="4" t="s">
        <v>9</v>
      </c>
      <c r="C25" s="12"/>
      <c r="D25" s="13"/>
      <c r="E25" s="14">
        <v>1</v>
      </c>
      <c r="F25" s="2"/>
      <c r="G25" s="2"/>
      <c r="H25" s="1">
        <f>IF(C25="",1/E23,C25)</f>
        <v>0.25</v>
      </c>
      <c r="I25" s="1">
        <f>IF(D25="",1/E24,D25)</f>
        <v>0.5</v>
      </c>
      <c r="J25" s="1">
        <v>1</v>
      </c>
      <c r="K25" s="2"/>
      <c r="L25" s="2"/>
      <c r="M25" s="1">
        <f t="shared" si="1"/>
        <v>0.15789473684210528</v>
      </c>
      <c r="N25" s="1">
        <f t="shared" si="1"/>
        <v>0.1111111111111111</v>
      </c>
      <c r="O25" s="1">
        <f t="shared" si="1"/>
        <v>0.14285714285714285</v>
      </c>
      <c r="P25" s="2"/>
      <c r="Q25" s="2"/>
      <c r="R25" s="79">
        <f>AVERAGE(M25:O25)</f>
        <v>0.13728766360345307</v>
      </c>
      <c r="S25" s="36">
        <v>5</v>
      </c>
      <c r="T25" s="2"/>
      <c r="U25" s="2"/>
      <c r="V25" s="2"/>
      <c r="W25" s="2"/>
    </row>
    <row r="26" spans="1:2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x14ac:dyDescent="0.2">
      <c r="A27" s="2"/>
      <c r="B27" s="2"/>
      <c r="C27" s="2"/>
      <c r="D27" s="2"/>
      <c r="E27" s="2"/>
      <c r="F27" s="2"/>
      <c r="G27" s="2"/>
      <c r="H27" s="1">
        <f>SUM(H23:H25)</f>
        <v>1.5833333333333333</v>
      </c>
      <c r="I27" s="1">
        <f>SUM(I23:I25)</f>
        <v>4.5</v>
      </c>
      <c r="J27" s="1">
        <f>SUM(J23:J25)</f>
        <v>7</v>
      </c>
      <c r="K27" s="2"/>
      <c r="L27" s="2"/>
      <c r="M27" s="1">
        <f>SUM(M23:M25)</f>
        <v>1</v>
      </c>
      <c r="N27" s="1">
        <f>SUM(N23:N25)</f>
        <v>1</v>
      </c>
      <c r="O27" s="1">
        <f>SUM(O23:O25)</f>
        <v>1</v>
      </c>
      <c r="P27" s="2"/>
      <c r="Q27" s="2"/>
      <c r="R27" s="1">
        <f>SUM(R23:R25)</f>
        <v>1</v>
      </c>
      <c r="S27" s="2"/>
      <c r="T27" s="2"/>
      <c r="U27" s="2"/>
      <c r="V27" s="2"/>
      <c r="W27" s="2"/>
    </row>
    <row r="28" spans="1:2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6" t="s">
        <v>37</v>
      </c>
      <c r="R30" s="1">
        <f>INTERCEPT(S23:S25,R23:R25)</f>
        <v>3.587392550143266</v>
      </c>
      <c r="S30" s="6"/>
      <c r="T30" s="2"/>
      <c r="U30" s="2"/>
      <c r="V30" s="2"/>
      <c r="W30" s="2"/>
    </row>
    <row r="31" spans="1:2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6" t="s">
        <v>38</v>
      </c>
      <c r="R31" s="1">
        <f>SLOPE(S23:S25,R23:R25)</f>
        <v>10.289398280802294</v>
      </c>
      <c r="S31" s="6"/>
      <c r="T31" s="2"/>
      <c r="U31" s="2"/>
      <c r="V31" s="2"/>
      <c r="W31" s="2"/>
    </row>
    <row r="32" spans="1:2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6"/>
      <c r="S33" s="6"/>
      <c r="T33" s="2"/>
      <c r="U33" s="2"/>
      <c r="V33" s="2"/>
      <c r="W33" s="2"/>
      <c r="X33" s="19"/>
      <c r="Y33" s="19"/>
    </row>
    <row r="34" spans="1:2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6"/>
      <c r="S34" s="6"/>
      <c r="T34" s="2"/>
      <c r="U34" s="2"/>
      <c r="V34" s="2"/>
      <c r="W34" s="2"/>
    </row>
    <row r="35" spans="1:2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6"/>
      <c r="S35" s="6"/>
      <c r="T35" s="2"/>
      <c r="U35" s="2"/>
      <c r="V35" s="2"/>
      <c r="W35" s="2"/>
    </row>
    <row r="36" spans="1:2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</sheetData>
  <mergeCells count="3">
    <mergeCell ref="B2:S2"/>
    <mergeCell ref="B20:S20"/>
    <mergeCell ref="B12:S12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170" zoomScaleNormal="170" workbookViewId="0"/>
  </sheetViews>
  <sheetFormatPr defaultRowHeight="12.75" x14ac:dyDescent="0.2"/>
  <cols>
    <col min="1" max="18" width="9.28515625" customWidth="1"/>
  </cols>
  <sheetData>
    <row r="1" spans="1:18" x14ac:dyDescent="0.2">
      <c r="A1" s="23"/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x14ac:dyDescent="0.25">
      <c r="A3" s="24"/>
      <c r="B3" s="24"/>
      <c r="C3" s="24"/>
      <c r="D3" s="24"/>
      <c r="E3" s="92" t="s">
        <v>47</v>
      </c>
      <c r="F3" s="93"/>
      <c r="G3" s="93"/>
      <c r="H3" s="93"/>
      <c r="I3" s="93"/>
      <c r="J3" s="93"/>
      <c r="K3" s="93"/>
      <c r="L3" s="93"/>
      <c r="M3" s="93"/>
      <c r="N3" s="24"/>
      <c r="O3" s="24"/>
      <c r="P3" s="24"/>
      <c r="Q3" s="24"/>
      <c r="R3" s="24"/>
    </row>
    <row r="4" spans="1:18" ht="15.75" x14ac:dyDescent="0.25">
      <c r="A4" s="24"/>
      <c r="B4" s="24"/>
      <c r="C4" s="24"/>
      <c r="D4" s="24"/>
      <c r="E4" s="24"/>
      <c r="F4" s="24"/>
      <c r="G4" s="25"/>
      <c r="H4" s="26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4"/>
      <c r="B5" s="24"/>
      <c r="C5" s="24"/>
      <c r="D5" s="24"/>
      <c r="E5" s="24"/>
      <c r="F5" s="27" t="s">
        <v>26</v>
      </c>
      <c r="G5" s="24"/>
      <c r="H5" s="27" t="s">
        <v>27</v>
      </c>
      <c r="I5" s="27" t="s">
        <v>28</v>
      </c>
      <c r="J5" s="24"/>
      <c r="K5" s="27" t="s">
        <v>29</v>
      </c>
      <c r="L5" s="27" t="s">
        <v>30</v>
      </c>
      <c r="M5" s="24"/>
      <c r="N5" s="24"/>
      <c r="O5" s="24"/>
      <c r="P5" s="24"/>
      <c r="Q5" s="24"/>
      <c r="R5" s="24"/>
    </row>
    <row r="6" spans="1:18" x14ac:dyDescent="0.2">
      <c r="A6" s="24"/>
      <c r="B6" s="24"/>
      <c r="C6" s="24"/>
      <c r="D6" s="24"/>
      <c r="E6" s="24"/>
      <c r="F6" s="28">
        <f>Qualitativos!R5</f>
        <v>0.4573440285204991</v>
      </c>
      <c r="G6" s="24"/>
      <c r="H6" s="28">
        <f>MMULT(Qualitativos!H5:K5,Coerência!$F$6:$F$9)</f>
        <v>1.9232560903149138</v>
      </c>
      <c r="I6" s="28">
        <f>H6/F6</f>
        <v>4.2052721154720611</v>
      </c>
      <c r="J6" s="24"/>
      <c r="K6" s="1">
        <v>1</v>
      </c>
      <c r="L6" s="1">
        <v>0</v>
      </c>
      <c r="M6" s="24"/>
      <c r="N6" s="24"/>
      <c r="O6" s="24"/>
      <c r="P6" s="24"/>
      <c r="Q6" s="24"/>
      <c r="R6" s="24"/>
    </row>
    <row r="7" spans="1:18" x14ac:dyDescent="0.2">
      <c r="A7" s="24"/>
      <c r="B7" s="24"/>
      <c r="C7" s="24"/>
      <c r="D7" s="24"/>
      <c r="E7" s="24"/>
      <c r="F7" s="28">
        <f>Qualitativos!R6</f>
        <v>0.29975044563279857</v>
      </c>
      <c r="G7" s="24"/>
      <c r="H7" s="28">
        <f>MMULT(Qualitativos!H6:K6,Coerência!$F$6:$F$9)</f>
        <v>1.257139037433155</v>
      </c>
      <c r="I7" s="28">
        <f>H7/F7</f>
        <v>4.1939521883920072</v>
      </c>
      <c r="J7" s="24"/>
      <c r="K7" s="1">
        <v>2</v>
      </c>
      <c r="L7" s="1">
        <v>0</v>
      </c>
      <c r="M7" s="24"/>
      <c r="N7" s="24"/>
      <c r="O7" s="24"/>
      <c r="P7" s="24"/>
      <c r="Q7" s="24"/>
      <c r="R7" s="24"/>
    </row>
    <row r="8" spans="1:18" x14ac:dyDescent="0.2">
      <c r="A8" s="24"/>
      <c r="B8" s="24"/>
      <c r="C8" s="24"/>
      <c r="D8" s="24"/>
      <c r="E8" s="24"/>
      <c r="F8" s="28">
        <f>Qualitativos!R7</f>
        <v>0.13769459298871062</v>
      </c>
      <c r="G8" s="24"/>
      <c r="H8" s="28">
        <f>MMULT(Qualitativos!H7:K7,Coerência!$F$6:$F$9)</f>
        <v>0.56236928104575157</v>
      </c>
      <c r="I8" s="28">
        <f>H8/F8</f>
        <v>4.0841783895745234</v>
      </c>
      <c r="J8" s="24"/>
      <c r="K8" s="1">
        <v>3</v>
      </c>
      <c r="L8" s="1">
        <v>0.57999999999999996</v>
      </c>
      <c r="M8" s="24"/>
      <c r="N8" s="24"/>
      <c r="O8" s="24"/>
      <c r="P8" s="24"/>
      <c r="Q8" s="24"/>
      <c r="R8" s="24"/>
    </row>
    <row r="9" spans="1:18" x14ac:dyDescent="0.2">
      <c r="A9" s="24"/>
      <c r="B9" s="24"/>
      <c r="C9" s="24"/>
      <c r="D9" s="24"/>
      <c r="E9" s="24"/>
      <c r="F9" s="28">
        <f>Qualitativos!R8</f>
        <v>0.10521093285799167</v>
      </c>
      <c r="G9" s="24"/>
      <c r="H9" s="28">
        <f>MMULT(Qualitativos!H8:K8,Coerência!$F$6:$F$9)</f>
        <v>0.42642305407011283</v>
      </c>
      <c r="I9" s="28">
        <f>H9/F9</f>
        <v>4.0530298751906022</v>
      </c>
      <c r="J9" s="24"/>
      <c r="K9" s="1">
        <v>4</v>
      </c>
      <c r="L9" s="1">
        <v>0.9</v>
      </c>
      <c r="M9" s="24"/>
      <c r="N9" s="24"/>
      <c r="O9" s="24"/>
      <c r="P9" s="24"/>
      <c r="Q9" s="24"/>
      <c r="R9" s="24"/>
    </row>
    <row r="10" spans="1:18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1">
        <v>5</v>
      </c>
      <c r="L10" s="1">
        <v>1.1200000000000001</v>
      </c>
      <c r="M10" s="24"/>
      <c r="N10" s="24"/>
      <c r="O10" s="24"/>
      <c r="P10" s="24"/>
      <c r="Q10" s="24"/>
      <c r="R10" s="24"/>
    </row>
    <row r="11" spans="1:18" x14ac:dyDescent="0.2">
      <c r="A11" s="24"/>
      <c r="B11" s="24"/>
      <c r="C11" s="24"/>
      <c r="D11" s="24"/>
      <c r="E11" s="24"/>
      <c r="F11" s="29">
        <f>SUM(F6:F10)</f>
        <v>0.99999999999999989</v>
      </c>
      <c r="G11" s="24"/>
      <c r="H11" s="24"/>
      <c r="I11" s="24"/>
      <c r="J11" s="24"/>
      <c r="K11" s="1">
        <v>6</v>
      </c>
      <c r="L11" s="1">
        <v>1.24</v>
      </c>
      <c r="M11" s="24"/>
      <c r="N11" s="24"/>
      <c r="O11" s="24"/>
      <c r="P11" s="24"/>
      <c r="Q11" s="24"/>
      <c r="R11" s="24"/>
    </row>
    <row r="12" spans="1:18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1">
        <v>7</v>
      </c>
      <c r="L12" s="1">
        <v>1.32</v>
      </c>
      <c r="M12" s="24"/>
      <c r="N12" s="24"/>
      <c r="O12" s="24"/>
      <c r="P12" s="24"/>
      <c r="Q12" s="24"/>
      <c r="R12" s="24"/>
    </row>
    <row r="13" spans="1:18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x14ac:dyDescent="0.2">
      <c r="A15" s="24"/>
      <c r="B15" s="24"/>
      <c r="C15" s="24"/>
      <c r="D15" s="24"/>
      <c r="E15" s="24"/>
      <c r="F15" s="30" t="s">
        <v>31</v>
      </c>
      <c r="G15" s="28">
        <v>4</v>
      </c>
      <c r="H15" s="30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x14ac:dyDescent="0.2">
      <c r="A16" s="24"/>
      <c r="B16" s="24"/>
      <c r="C16" s="24"/>
      <c r="D16" s="24"/>
      <c r="E16" s="24"/>
      <c r="F16" s="30" t="s">
        <v>32</v>
      </c>
      <c r="G16" s="28">
        <f>SUM(I6:I9)/G15</f>
        <v>4.1341081421572987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x14ac:dyDescent="0.2">
      <c r="A17" s="24"/>
      <c r="B17" s="24"/>
      <c r="C17" s="24"/>
      <c r="D17" s="24"/>
      <c r="E17" s="24"/>
      <c r="F17" s="30" t="s">
        <v>33</v>
      </c>
      <c r="G17" s="28">
        <f>(G16-G15)/(G15-1)</f>
        <v>4.4702714052432903E-2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x14ac:dyDescent="0.2">
      <c r="A18" s="24"/>
      <c r="B18" s="24"/>
      <c r="C18" s="24"/>
      <c r="D18" s="24"/>
      <c r="E18" s="24"/>
      <c r="F18" s="30" t="s">
        <v>34</v>
      </c>
      <c r="G18" s="31">
        <f>IF(G15&lt;=2,0,G17/VLOOKUP(G15,K6:L12,2))</f>
        <v>4.9669682280480999E-2</v>
      </c>
      <c r="H18" s="32" t="str">
        <f>IF(G18&lt;0.1,"  Logo, a coerência é aceitável, pois RC &lt; 0,1","  Logo, a coerência não é aceitável, pois RC &gt; 0,1")</f>
        <v xml:space="preserve">  Logo, a coerência é aceitável, pois RC &lt; 0,1</v>
      </c>
      <c r="I18" s="32"/>
      <c r="J18" s="32"/>
      <c r="K18" s="32"/>
      <c r="L18" s="32"/>
      <c r="M18" s="24"/>
      <c r="N18" s="24"/>
      <c r="O18" s="24"/>
      <c r="P18" s="24"/>
      <c r="Q18" s="24"/>
      <c r="R18" s="24"/>
    </row>
    <row r="19" spans="1:18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</sheetData>
  <mergeCells count="1">
    <mergeCell ref="E3:M3"/>
  </mergeCells>
  <phoneticPr fontId="17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19"/>
  <sheetViews>
    <sheetView zoomScale="140" zoomScaleNormal="140" workbookViewId="0"/>
  </sheetViews>
  <sheetFormatPr defaultColWidth="9.140625" defaultRowHeight="12.75" x14ac:dyDescent="0.2"/>
  <cols>
    <col min="1" max="3" width="10.7109375" style="33" customWidth="1"/>
    <col min="4" max="7" width="15.5703125" style="33" customWidth="1"/>
    <col min="8" max="20" width="10.7109375" style="33" customWidth="1"/>
    <col min="21" max="16384" width="9.140625" style="33"/>
  </cols>
  <sheetData>
    <row r="2" spans="1:7" x14ac:dyDescent="0.2">
      <c r="D2" s="94" t="s">
        <v>35</v>
      </c>
      <c r="E2" s="96" t="s">
        <v>3</v>
      </c>
      <c r="F2" s="94" t="s">
        <v>36</v>
      </c>
    </row>
    <row r="3" spans="1:7" ht="12.75" customHeight="1" x14ac:dyDescent="0.2">
      <c r="D3" s="93"/>
      <c r="E3" s="97"/>
      <c r="F3" s="95"/>
    </row>
    <row r="4" spans="1:7" x14ac:dyDescent="0.2">
      <c r="D4" s="34">
        <v>0</v>
      </c>
      <c r="E4" s="35">
        <v>0.75</v>
      </c>
      <c r="F4" s="35">
        <v>3</v>
      </c>
      <c r="G4" s="6"/>
    </row>
    <row r="5" spans="1:7" x14ac:dyDescent="0.2">
      <c r="D5" s="34">
        <v>3</v>
      </c>
      <c r="E5" s="35">
        <v>0.88</v>
      </c>
      <c r="F5" s="35">
        <v>2.2999999999999998</v>
      </c>
      <c r="G5" s="6"/>
    </row>
    <row r="6" spans="1:7" x14ac:dyDescent="0.2">
      <c r="D6" s="34">
        <v>7</v>
      </c>
      <c r="E6" s="35">
        <v>0.96</v>
      </c>
      <c r="F6" s="35">
        <v>0.8</v>
      </c>
      <c r="G6" s="6"/>
    </row>
    <row r="7" spans="1:7" x14ac:dyDescent="0.2">
      <c r="D7" s="34">
        <v>10</v>
      </c>
      <c r="E7" s="35">
        <v>0.99199999999999999</v>
      </c>
      <c r="F7" s="35">
        <v>0.05</v>
      </c>
      <c r="G7" s="6"/>
    </row>
    <row r="8" spans="1:7" x14ac:dyDescent="0.2">
      <c r="G8" s="6"/>
    </row>
    <row r="9" spans="1:7" x14ac:dyDescent="0.2">
      <c r="G9" s="6"/>
    </row>
    <row r="10" spans="1:7" x14ac:dyDescent="0.2">
      <c r="G10" s="6"/>
    </row>
    <row r="11" spans="1:7" x14ac:dyDescent="0.2">
      <c r="G11" s="6"/>
    </row>
    <row r="12" spans="1:7" x14ac:dyDescent="0.2">
      <c r="G12" s="6"/>
    </row>
    <row r="13" spans="1:7" x14ac:dyDescent="0.2">
      <c r="G13" s="6"/>
    </row>
    <row r="14" spans="1:7" x14ac:dyDescent="0.2">
      <c r="G14" s="6"/>
    </row>
    <row r="16" spans="1:7" x14ac:dyDescent="0.2">
      <c r="A16" s="46"/>
      <c r="B16" s="46"/>
      <c r="C16" s="46" t="s">
        <v>43</v>
      </c>
      <c r="D16" s="46" t="s">
        <v>42</v>
      </c>
      <c r="E16" s="46" t="s">
        <v>41</v>
      </c>
      <c r="F16" s="46" t="s">
        <v>40</v>
      </c>
    </row>
    <row r="17" spans="1:6" x14ac:dyDescent="0.2">
      <c r="A17" s="47"/>
      <c r="B17" s="47" t="s">
        <v>44</v>
      </c>
      <c r="C17" s="34">
        <f t="array" ref="C17:F17">LINEST(D4:D7,E4:E7^{1,2,3})</f>
        <v>1084.3796355159411</v>
      </c>
      <c r="D17" s="34">
        <v>-2680.3381277811527</v>
      </c>
      <c r="E17" s="34">
        <v>2226.630377198418</v>
      </c>
      <c r="F17" s="34">
        <v>-619.75524475520251</v>
      </c>
    </row>
    <row r="19" spans="1:6" x14ac:dyDescent="0.2">
      <c r="A19" s="47"/>
      <c r="B19" s="47" t="s">
        <v>45</v>
      </c>
      <c r="C19" s="34">
        <f t="array" ref="C19:F19">LINEST(D4:D7,F4:F7^{1,2,3})</f>
        <v>-0.45034689102485576</v>
      </c>
      <c r="D19" s="34">
        <v>2.0111852993208883</v>
      </c>
      <c r="E19" s="34">
        <v>-5.4021457512982929</v>
      </c>
      <c r="F19" s="34">
        <v>10.265135617677991</v>
      </c>
    </row>
  </sheetData>
  <mergeCells count="3">
    <mergeCell ref="F2:F3"/>
    <mergeCell ref="D2:D3"/>
    <mergeCell ref="E2:E3"/>
  </mergeCells>
  <phoneticPr fontId="17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4"/>
  <sheetViews>
    <sheetView zoomScale="160" zoomScaleNormal="160" workbookViewId="0"/>
  </sheetViews>
  <sheetFormatPr defaultRowHeight="12.75" x14ac:dyDescent="0.2"/>
  <cols>
    <col min="1" max="1" width="14.140625" style="40" customWidth="1"/>
    <col min="2" max="19" width="9.7109375" customWidth="1"/>
  </cols>
  <sheetData>
    <row r="1" spans="1:19" ht="13.15" customHeight="1" x14ac:dyDescent="0.2">
      <c r="A1" s="37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13.15" customHeight="1" x14ac:dyDescent="0.2">
      <c r="A2" s="38"/>
      <c r="B2" s="15"/>
      <c r="C2" s="15"/>
      <c r="D2" s="15"/>
      <c r="E2" s="98" t="s">
        <v>57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13.15" customHeight="1" x14ac:dyDescent="0.2">
      <c r="A3" s="38"/>
      <c r="B3" s="15"/>
      <c r="C3" s="15"/>
      <c r="D3" s="15"/>
      <c r="E3" s="98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3.15" customHeight="1" x14ac:dyDescent="0.2">
      <c r="A4" s="38"/>
      <c r="B4" s="16" t="s">
        <v>14</v>
      </c>
      <c r="C4" s="63">
        <f>C14*$B$12+F14*$E$12+I14*$H$12+$K$12*(L18*$K$16+O18*$N$16)</f>
        <v>7.6762196244592689</v>
      </c>
      <c r="D4" s="15"/>
      <c r="E4" s="21">
        <f>IF(C4=MAX($C$4:$C$7),"Melhor",MAX($C$4:$C$7)/C4-1)</f>
        <v>0.16643159490566006</v>
      </c>
      <c r="F4" s="22">
        <f>RANK(C4,$C$4:$C$7)</f>
        <v>2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3.15" customHeight="1" x14ac:dyDescent="0.2">
      <c r="A5" s="38"/>
      <c r="B5" s="16" t="s">
        <v>15</v>
      </c>
      <c r="C5" s="63">
        <f>C15*$B$12+F15*$E$12+I15*$H$12+$K$12*(L19*$K$16+O19*$N$16)</f>
        <v>8.9537850994041523</v>
      </c>
      <c r="D5" s="15"/>
      <c r="E5" s="21" t="str">
        <f>IF(C5=MAX($C$4:$C$7),"Melhor",MAX($C$4:$C$7)/C5-1)</f>
        <v>Melhor</v>
      </c>
      <c r="F5" s="22">
        <f>RANK(C5,$C$4:$C$7)</f>
        <v>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3.15" customHeight="1" thickBot="1" x14ac:dyDescent="0.25">
      <c r="A6" s="38"/>
      <c r="B6" s="16" t="s">
        <v>16</v>
      </c>
      <c r="C6" s="63">
        <f>C16*$B$12+F16*$E$12+I16*$H$12+$K$12*(L20*$K$16+O20*$N$16)</f>
        <v>7.2868793103643341</v>
      </c>
      <c r="D6" s="15"/>
      <c r="E6" s="21">
        <f>IF(C6=MAX($C$4:$C$7),"Melhor",MAX($C$4:$C$7)/C6-1)</f>
        <v>0.22875441159961718</v>
      </c>
      <c r="F6" s="22">
        <f>RANK(C6,$C$4:$C$7)</f>
        <v>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3.15" customHeight="1" thickTop="1" x14ac:dyDescent="0.2">
      <c r="A7" s="38"/>
      <c r="B7" s="15"/>
      <c r="C7" s="15"/>
      <c r="D7" s="15"/>
      <c r="E7" s="15"/>
      <c r="F7" s="15"/>
      <c r="G7" s="15"/>
      <c r="H7" s="99" t="s">
        <v>10</v>
      </c>
      <c r="I7" s="100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3.15" customHeight="1" thickBot="1" x14ac:dyDescent="0.25">
      <c r="A8" s="38"/>
      <c r="B8" s="15"/>
      <c r="C8" s="15"/>
      <c r="D8" s="15"/>
      <c r="E8" s="15"/>
      <c r="F8" s="15"/>
      <c r="G8" s="15"/>
      <c r="H8" s="101"/>
      <c r="I8" s="102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13.15" customHeight="1" thickTop="1" x14ac:dyDescent="0.2">
      <c r="A9" s="3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ht="13.15" customHeight="1" thickBot="1" x14ac:dyDescent="0.25">
      <c r="A10" s="38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3.15" customHeight="1" thickTop="1" x14ac:dyDescent="0.2">
      <c r="A11" s="38"/>
      <c r="B11" s="99" t="s">
        <v>3</v>
      </c>
      <c r="C11" s="100"/>
      <c r="D11" s="15"/>
      <c r="E11" s="99" t="s">
        <v>1</v>
      </c>
      <c r="F11" s="100"/>
      <c r="G11" s="15"/>
      <c r="H11" s="99" t="s">
        <v>4</v>
      </c>
      <c r="I11" s="100"/>
      <c r="J11" s="15"/>
      <c r="K11" s="99" t="s">
        <v>0</v>
      </c>
      <c r="L11" s="100"/>
      <c r="M11" s="15"/>
      <c r="N11" s="15"/>
      <c r="O11" s="15"/>
      <c r="P11" s="15"/>
      <c r="Q11" s="15"/>
      <c r="R11" s="15"/>
      <c r="S11" s="15"/>
    </row>
    <row r="12" spans="1:19" ht="13.15" customHeight="1" thickBot="1" x14ac:dyDescent="0.25">
      <c r="A12" s="38"/>
      <c r="B12" s="103">
        <f>Qualitativos!R5</f>
        <v>0.4573440285204991</v>
      </c>
      <c r="C12" s="104"/>
      <c r="D12" s="15"/>
      <c r="E12" s="103">
        <f>Qualitativos!R6</f>
        <v>0.29975044563279857</v>
      </c>
      <c r="F12" s="104"/>
      <c r="G12" s="15"/>
      <c r="H12" s="103">
        <f>Qualitativos!R7</f>
        <v>0.13769459298871062</v>
      </c>
      <c r="I12" s="104"/>
      <c r="J12" s="15"/>
      <c r="K12" s="103">
        <f>Qualitativos!R8</f>
        <v>0.10521093285799167</v>
      </c>
      <c r="L12" s="104"/>
      <c r="M12" s="20"/>
      <c r="N12" s="20" t="str">
        <f>CONCATENATE("= ",SUM(B12:L12))</f>
        <v>= 1</v>
      </c>
      <c r="O12" s="15"/>
      <c r="P12" s="15"/>
      <c r="Q12" s="15"/>
      <c r="R12" s="15"/>
      <c r="S12" s="15"/>
    </row>
    <row r="13" spans="1:19" ht="13.15" customHeight="1" thickTop="1" x14ac:dyDescent="0.2">
      <c r="A13" s="3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13.15" customHeight="1" thickBot="1" x14ac:dyDescent="0.25">
      <c r="A14" s="38"/>
      <c r="B14" s="16" t="s">
        <v>14</v>
      </c>
      <c r="C14" s="17">
        <f>'Métricas-mérito'!$C$17*'Hierarquia-1'!C13^3+'Métricas-mérito'!$D$17*'Hierarquia-1'!C13^2+'Métricas-mérito'!$E$17*'Hierarquia-1'!C13+'Métricas-mérito'!$F$17</f>
        <v>7.4035723686822621</v>
      </c>
      <c r="D14" s="15"/>
      <c r="E14" s="16" t="s">
        <v>14</v>
      </c>
      <c r="F14" s="17">
        <f>IF('Hierarquia-1'!F13=MIN('Hierarquia-1'!$F$13:$F$15),10,IF('Hierarquia-1'!F13=MAX('Hierarquia-1'!$F$13:$F$15),5,'Hierarquia-1'!F17+'Hierarquia-1'!F18*'Hierarquia-1'!F13))</f>
        <v>7.5000000000000018</v>
      </c>
      <c r="G14" s="15"/>
      <c r="H14" s="16" t="s">
        <v>14</v>
      </c>
      <c r="I14" s="17">
        <f>IF(Qualitativos!R23=MAX(Qualitativos!$R$23:$R$25),10,IF(Qualitativos!R23=MIN(Qualitativos!$R$23:$R$25),5,Qualitativos!$R$30+Qualitativos!$R$31*Qualitativos!$R$24))</f>
        <v>10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13.15" customHeight="1" thickTop="1" x14ac:dyDescent="0.2">
      <c r="A15" s="38"/>
      <c r="B15" s="16" t="s">
        <v>15</v>
      </c>
      <c r="C15" s="17">
        <f>'Métricas-mérito'!$C$17*'Hierarquia-1'!C14^3+'Métricas-mérito'!$D$17*'Hierarquia-1'!C14^2+'Métricas-mérito'!$E$17*'Hierarquia-1'!C14+'Métricas-mérito'!$F$17</f>
        <v>9.7819055944057709</v>
      </c>
      <c r="D15" s="15"/>
      <c r="E15" s="16" t="s">
        <v>15</v>
      </c>
      <c r="F15" s="17">
        <f>IF('Hierarquia-1'!F14=MIN('Hierarquia-1'!$F$13:$F$15),10,IF('Hierarquia-1'!F14=MAX('Hierarquia-1'!$F$13:$F$15),5,1))</f>
        <v>10</v>
      </c>
      <c r="G15" s="15"/>
      <c r="H15" s="16" t="s">
        <v>15</v>
      </c>
      <c r="I15" s="17">
        <f>IF(Qualitativos!R24=MAX(Qualitativos!$R$23:$R$25),10,IF(Qualitativos!R24=MIN(Qualitativos!$R$23:$R$25),5,Qualitativos!$R$30+Qualitativos!$R$31*Qualitativos!$R$24))</f>
        <v>6.051575931232092</v>
      </c>
      <c r="J15" s="15"/>
      <c r="K15" s="99" t="s">
        <v>11</v>
      </c>
      <c r="L15" s="100"/>
      <c r="M15" s="15"/>
      <c r="N15" s="99" t="s">
        <v>12</v>
      </c>
      <c r="O15" s="100"/>
      <c r="P15" s="15"/>
      <c r="Q15" s="15"/>
      <c r="R15" s="15"/>
      <c r="S15" s="15"/>
    </row>
    <row r="16" spans="1:19" ht="13.15" customHeight="1" thickBot="1" x14ac:dyDescent="0.25">
      <c r="A16" s="38"/>
      <c r="B16" s="16" t="s">
        <v>16</v>
      </c>
      <c r="C16" s="17">
        <f>'Métricas-mérito'!$C$17*'Hierarquia-1'!C15^3+'Métricas-mérito'!$D$17*'Hierarquia-1'!C15^2+'Métricas-mérito'!$E$17*'Hierarquia-1'!C15+'Métricas-mérito'!$F$17</f>
        <v>9.2554651491975619</v>
      </c>
      <c r="D16" s="15"/>
      <c r="E16" s="16" t="s">
        <v>16</v>
      </c>
      <c r="F16" s="17">
        <f>IF('Hierarquia-1'!F15=MIN('Hierarquia-1'!$F$13:$F$15),10,IF('Hierarquia-1'!F15=MAX('Hierarquia-1'!$F$13:$F$15),5,1))</f>
        <v>5</v>
      </c>
      <c r="G16" s="15"/>
      <c r="H16" s="16" t="s">
        <v>16</v>
      </c>
      <c r="I16" s="17">
        <f>IF(Qualitativos!R25=MAX(Qualitativos!$R$23:$R$25),10,IF(Qualitativos!R25=MIN(Qualitativos!$R$23:$R$25),5,Qualitativos!$R$30+Qualitativos!$R$31*Qualitativos!$R$24))</f>
        <v>5</v>
      </c>
      <c r="J16" s="15"/>
      <c r="K16" s="103">
        <f>Qualitativos!R15</f>
        <v>0.25</v>
      </c>
      <c r="L16" s="104"/>
      <c r="M16" s="15"/>
      <c r="N16" s="103">
        <f>Qualitativos!R16</f>
        <v>0.75</v>
      </c>
      <c r="O16" s="104"/>
      <c r="P16" s="20" t="str">
        <f>CONCATENATE("   = ",SUM(K16:O16))</f>
        <v xml:space="preserve">   = 1</v>
      </c>
      <c r="Q16" s="15"/>
      <c r="R16" s="15"/>
      <c r="S16" s="15"/>
    </row>
    <row r="17" spans="1:19" ht="13.15" customHeight="1" thickTop="1" x14ac:dyDescent="0.2">
      <c r="A17" s="3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13.15" customHeight="1" x14ac:dyDescent="0.2">
      <c r="A18" s="38"/>
      <c r="B18" s="15"/>
      <c r="C18" s="15"/>
      <c r="D18" s="15"/>
      <c r="E18" s="15"/>
      <c r="F18" s="15"/>
      <c r="G18" s="15"/>
      <c r="H18" s="15"/>
      <c r="I18" s="15"/>
      <c r="J18" s="15"/>
      <c r="K18" s="16" t="s">
        <v>14</v>
      </c>
      <c r="L18" s="17">
        <f>IF('Hierarquia-1'!L17=MIN('Hierarquia-1'!$L$17:$L$19),10,IF('Hierarquia-1'!L17=MAX('Hierarquia-1'!$L$17:$L$19),5,'Hierarquia-1'!L21+'Hierarquia-1'!L22*'Hierarquia-1'!L17))</f>
        <v>8.3333333333333339</v>
      </c>
      <c r="M18" s="15"/>
      <c r="N18" s="16" t="s">
        <v>14</v>
      </c>
      <c r="O18" s="17">
        <f>'Métricas-mérito'!$C$19*'Hierarquia-1'!O17^3+'Métricas-mérito'!$D$19*'Hierarquia-1'!O17^2+'Métricas-mérito'!$E$19*'Hierarquia-1'!O17+'Métricas-mérito'!$F$19</f>
        <v>5.6518371772609033</v>
      </c>
      <c r="P18" s="15"/>
      <c r="Q18" s="15"/>
      <c r="R18" s="15"/>
      <c r="S18" s="15"/>
    </row>
    <row r="19" spans="1:19" ht="13.15" customHeight="1" x14ac:dyDescent="0.2">
      <c r="A19" s="38"/>
      <c r="B19" s="15"/>
      <c r="C19" s="15"/>
      <c r="D19" s="15"/>
      <c r="E19" s="15"/>
      <c r="F19" s="15"/>
      <c r="G19" s="15"/>
      <c r="H19" s="15"/>
      <c r="I19" s="15"/>
      <c r="J19" s="15"/>
      <c r="K19" s="16" t="s">
        <v>15</v>
      </c>
      <c r="L19" s="17">
        <f>IF('Hierarquia-1'!L18=MIN('Hierarquia-1'!$L$17:$L$19),10,IF('Hierarquia-1'!L18=MAX('Hierarquia-1'!$L$17:$L$19),5,1))</f>
        <v>5</v>
      </c>
      <c r="M19" s="15"/>
      <c r="N19" s="16" t="s">
        <v>15</v>
      </c>
      <c r="O19" s="17">
        <f>'Métricas-mérito'!$C$19*'Hierarquia-1'!O18^3+'Métricas-mérito'!$D$19*'Hierarquia-1'!O18^2+'Métricas-mérito'!$E$19*'Hierarquia-1'!O18+'Métricas-mérito'!$F$19</f>
        <v>6.5620757208892799</v>
      </c>
      <c r="P19" s="15"/>
      <c r="Q19" s="15"/>
      <c r="R19" s="15"/>
      <c r="S19" s="15"/>
    </row>
    <row r="20" spans="1:19" ht="13.15" customHeight="1" x14ac:dyDescent="0.2">
      <c r="A20" s="38"/>
      <c r="B20" s="15"/>
      <c r="C20" s="15"/>
      <c r="D20" s="15"/>
      <c r="E20" s="15"/>
      <c r="F20" s="15"/>
      <c r="G20" s="15"/>
      <c r="H20" s="15"/>
      <c r="I20" s="15"/>
      <c r="J20" s="15"/>
      <c r="K20" s="16" t="s">
        <v>16</v>
      </c>
      <c r="L20" s="17">
        <f>IF('Hierarquia-1'!L19=MIN('Hierarquia-1'!$L$17:$L$19),10,IF('Hierarquia-1'!L19=MAX('Hierarquia-1'!$L$17:$L$19),5,1))</f>
        <v>10</v>
      </c>
      <c r="M20" s="15"/>
      <c r="N20" s="16" t="s">
        <v>16</v>
      </c>
      <c r="O20" s="17">
        <f>'Métricas-mérito'!$C$19*'Hierarquia-1'!O19^3+'Métricas-mérito'!$D$19*'Hierarquia-1'!O19^2+'Métricas-mérito'!$E$19*'Hierarquia-1'!O19+'Métricas-mérito'!$F$19</f>
        <v>7.6505999461931662</v>
      </c>
      <c r="P20" s="15"/>
      <c r="Q20" s="15"/>
      <c r="R20" s="15"/>
      <c r="S20" s="15"/>
    </row>
    <row r="21" spans="1:19" ht="13.15" customHeight="1" x14ac:dyDescent="0.2">
      <c r="A21" s="3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 ht="13.15" customHeight="1" x14ac:dyDescent="0.2">
      <c r="A22" s="3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13.15" customHeight="1" x14ac:dyDescent="0.2">
      <c r="A23" s="38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ht="13.15" customHeight="1" x14ac:dyDescent="0.2">
      <c r="A24" s="3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ht="13.15" customHeight="1" x14ac:dyDescent="0.2">
      <c r="A25" s="38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x14ac:dyDescent="0.2">
      <c r="A26" s="38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x14ac:dyDescent="0.2">
      <c r="A27" s="3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x14ac:dyDescent="0.2">
      <c r="A28" s="38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 x14ac:dyDescent="0.2">
      <c r="A29" s="3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">
      <c r="A30" s="3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x14ac:dyDescent="0.2">
      <c r="A31" s="38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x14ac:dyDescent="0.2">
      <c r="A32" s="38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x14ac:dyDescent="0.2">
      <c r="A33" s="3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x14ac:dyDescent="0.2">
      <c r="A34" s="38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x14ac:dyDescent="0.2">
      <c r="A35" s="38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x14ac:dyDescent="0.2">
      <c r="A36" s="3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1:19" x14ac:dyDescent="0.2">
      <c r="A37" s="38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1:19" x14ac:dyDescent="0.2">
      <c r="A38" s="38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1:19" x14ac:dyDescent="0.2">
      <c r="A39" s="3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</row>
    <row r="40" spans="1:19" x14ac:dyDescent="0.2">
      <c r="A40" s="3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">
      <c r="A41" s="38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</row>
    <row r="42" spans="1:19" x14ac:dyDescent="0.2">
      <c r="A42" s="3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spans="1:19" x14ac:dyDescent="0.2">
      <c r="A43" s="38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</row>
    <row r="44" spans="1:19" x14ac:dyDescent="0.2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</row>
  </sheetData>
  <mergeCells count="15">
    <mergeCell ref="K16:L16"/>
    <mergeCell ref="N16:O16"/>
    <mergeCell ref="B12:C12"/>
    <mergeCell ref="E12:F12"/>
    <mergeCell ref="H12:I12"/>
    <mergeCell ref="K12:L12"/>
    <mergeCell ref="K15:L15"/>
    <mergeCell ref="N15:O15"/>
    <mergeCell ref="E2:E3"/>
    <mergeCell ref="K11:L11"/>
    <mergeCell ref="H7:I7"/>
    <mergeCell ref="H8:I8"/>
    <mergeCell ref="B11:C11"/>
    <mergeCell ref="E11:F11"/>
    <mergeCell ref="H11:I11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Acolhimento</vt:lpstr>
      <vt:lpstr>Hierarquia-1</vt:lpstr>
      <vt:lpstr>Qualitativos</vt:lpstr>
      <vt:lpstr>Coerência</vt:lpstr>
      <vt:lpstr>Métricas-mérito</vt:lpstr>
      <vt:lpstr>Hierarquia-2</vt:lpstr>
    </vt:vector>
  </TitlesOfParts>
  <Company>PRODUTEC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cp:lastPrinted>1997-12-20T09:59:13Z</cp:lastPrinted>
  <dcterms:created xsi:type="dcterms:W3CDTF">1997-02-17T20:32:57Z</dcterms:created>
  <dcterms:modified xsi:type="dcterms:W3CDTF">2025-10-27T12:29:48Z</dcterms:modified>
</cp:coreProperties>
</file>